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20" activeTab="4"/>
  </bookViews>
  <sheets>
    <sheet name="(1)пр.4 " sheetId="2" r:id="rId1"/>
    <sheet name="(2)пр.4 " sheetId="1" r:id="rId2"/>
    <sheet name="(1)пр.5" sheetId="3" r:id="rId3"/>
    <sheet name="(2)пр.5 " sheetId="5" r:id="rId4"/>
    <sheet name="пр.6" sheetId="6" r:id="rId5"/>
    <sheet name="(1)пр.7" sheetId="9" r:id="rId6"/>
    <sheet name="(2)пр.7  " sheetId="10" r:id="rId7"/>
    <sheet name="пр.8" sheetId="11" r:id="rId8"/>
  </sheets>
  <calcPr calcId="152511"/>
</workbook>
</file>

<file path=xl/calcChain.xml><?xml version="1.0" encoding="utf-8"?>
<calcChain xmlns="http://schemas.openxmlformats.org/spreadsheetml/2006/main">
  <c r="N11" i="2" l="1"/>
  <c r="M11" i="2"/>
  <c r="M10" i="2"/>
  <c r="E13" i="5"/>
  <c r="F11" i="2"/>
  <c r="G11" i="2" s="1"/>
  <c r="K12" i="2"/>
  <c r="I12" i="2"/>
  <c r="J12" i="2"/>
  <c r="H12" i="2"/>
  <c r="G9" i="2" l="1"/>
  <c r="F13" i="5" l="1"/>
  <c r="G10" i="2" l="1"/>
  <c r="G12" i="2" s="1"/>
  <c r="L12" i="2" l="1"/>
  <c r="D10" i="1" l="1"/>
  <c r="L16" i="9"/>
  <c r="H16" i="9"/>
  <c r="G15" i="9"/>
  <c r="F15" i="9"/>
  <c r="M14" i="9"/>
  <c r="G14" i="9"/>
  <c r="M13" i="9"/>
  <c r="G13" i="9"/>
  <c r="N13" i="9" s="1"/>
  <c r="F13" i="9"/>
  <c r="J12" i="9"/>
  <c r="J16" i="9" s="1"/>
  <c r="H12" i="9"/>
  <c r="M12" i="9" s="1"/>
  <c r="N12" i="9" s="1"/>
  <c r="G12" i="9"/>
  <c r="F12" i="9"/>
  <c r="M11" i="9"/>
  <c r="G11" i="9"/>
  <c r="N11" i="9" s="1"/>
  <c r="F11" i="9"/>
  <c r="M10" i="9"/>
  <c r="M16" i="9" s="1"/>
  <c r="G10" i="9"/>
  <c r="G16" i="9" s="1"/>
  <c r="F10" i="9"/>
  <c r="N10" i="9" l="1"/>
  <c r="M9" i="2"/>
  <c r="N9" i="2" l="1"/>
  <c r="M12" i="2"/>
  <c r="G9" i="5"/>
  <c r="N10" i="2"/>
  <c r="E10" i="1" l="1"/>
  <c r="F10" i="1" s="1"/>
</calcChain>
</file>

<file path=xl/sharedStrings.xml><?xml version="1.0" encoding="utf-8"?>
<sst xmlns="http://schemas.openxmlformats.org/spreadsheetml/2006/main" count="209" uniqueCount="139">
  <si>
    <t>ПРОГНОЗА ЗА ОБРАЗУВАНИТЕ ОТПАДЪЦИ И СТЕПЕНТА НА МАТЕРИАЛНО ОПОЛЗОТВОРЯВАНЕ НА СТРОИТЕЛНИТЕ ОТПАДЪЦИ по кодове ЗА ПРОЕКТА</t>
  </si>
  <si>
    <t>За повторна употреба на площадката на образуване</t>
  </si>
  <si>
    <t>Наименование</t>
  </si>
  <si>
    <r>
      <t>m</t>
    </r>
    <r>
      <rPr>
        <vertAlign val="superscript"/>
        <sz val="10"/>
        <color indexed="8"/>
        <rFont val="Times New Roman"/>
        <family val="1"/>
        <charset val="204"/>
      </rPr>
      <t>3</t>
    </r>
  </si>
  <si>
    <t>t</t>
  </si>
  <si>
    <t>%</t>
  </si>
  <si>
    <t>17 05 06</t>
  </si>
  <si>
    <t>земни маси, различни от упоменатите в 17 05 05*</t>
  </si>
  <si>
    <t>17 03 02</t>
  </si>
  <si>
    <t>асфалтови смеси, съдържащи други вещества, различни от упоменатите н 17 03 01*</t>
  </si>
  <si>
    <t>17 05 04</t>
  </si>
  <si>
    <t>почва и камъни, различни от упоменатите в 17 05 03*</t>
  </si>
  <si>
    <t>17 01 01</t>
  </si>
  <si>
    <t>бетон</t>
  </si>
  <si>
    <t>17 04 05</t>
  </si>
  <si>
    <t>желязо и стомана</t>
  </si>
  <si>
    <t>17 04 09*</t>
  </si>
  <si>
    <t>метални отпадъци, заразени  с опасни вещества</t>
  </si>
  <si>
    <t xml:space="preserve">Общо </t>
  </si>
  <si>
    <t xml:space="preserve">Общо прогнозно количество СО    за материално оползотворяване </t>
  </si>
  <si>
    <t>Образувани СО от СМР и/или            премахване</t>
  </si>
  <si>
    <t xml:space="preserve"> Приложение № 4, към чл.5, т. 3</t>
  </si>
  <si>
    <t>премахване</t>
  </si>
  <si>
    <t>*код - съгласно Наредбата по чл. 3, ал. 1 ЗУО</t>
  </si>
  <si>
    <t>код</t>
  </si>
  <si>
    <t>Предадени за подготовка за материално оползотворяване          и за рециклиране (R4, R5 и др.)</t>
  </si>
  <si>
    <t>Предадени СО за          оползотворяване в обратни насипи (R10)</t>
  </si>
  <si>
    <t>За оползотворяване в                 обратни насипи на              площадката на образуване</t>
  </si>
  <si>
    <t>Прогнозна степен на материално             оползотворяване  на СО</t>
  </si>
  <si>
    <r>
      <t xml:space="preserve">Предадени  </t>
    </r>
    <r>
      <rPr>
        <b/>
        <i/>
        <sz val="10"/>
        <color theme="1"/>
        <rFont val="Times New Roman"/>
        <family val="1"/>
        <charset val="204"/>
      </rPr>
      <t>за подготовка</t>
    </r>
    <r>
      <rPr>
        <b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>за повторна употреба СО</t>
    </r>
  </si>
  <si>
    <t>ОБЩА ПРОГНОЗА ЗА СТЕПЕНТА НА МАТЕРИАЛНО ОПОЛЗОТВОРЯВАНЕ НА СТРОИТЕЛНИ ОТПАДЪЦИ ЗА ПРОЕКТА</t>
  </si>
  <si>
    <t xml:space="preserve">Прогноза за общото количество на образуваните СО </t>
  </si>
  <si>
    <t>Прогноза за материално оползотворените СО*</t>
  </si>
  <si>
    <t>Прогноза за степента на материално оползотворените СО</t>
  </si>
  <si>
    <t>*Прогноза за материално оползотворените СО (тонове)= сума от повторно употребените, рециклираните, предадени за подготовка за оползотворяване и оползотворени в обратни насипи.</t>
  </si>
  <si>
    <t>(име, длъжност, подпис)</t>
  </si>
  <si>
    <t>Съгласувал:</t>
  </si>
  <si>
    <t>Одобрил:</t>
  </si>
  <si>
    <t>...............................................................................................................................................</t>
  </si>
  <si>
    <t>Изготвил (Проектант):</t>
  </si>
  <si>
    <t>№ по ред</t>
  </si>
  <si>
    <t>Влагане в дейности по: строителство, реконструкция, рехабилитация, основни ремонти</t>
  </si>
  <si>
    <t>Вид и описание на продуктите от оползотворяване на СО</t>
  </si>
  <si>
    <t>СО, оползотворени в обратни насипи</t>
  </si>
  <si>
    <t>Конкретно приложение в проекта</t>
  </si>
  <si>
    <t>наименование</t>
  </si>
  <si>
    <t>ПРОГНОЗА ЗА СТЕПЕНТА НА ВЛАГАНЕ В ПРОЕКТА НА ПРОДУКТИ ОТ ОПОЛЗОТВОРЕНИ СТРОИТЕЛНИ ОТПАДЪЦИ И НА СО ЗА ОБРАТНИ НАСИПИ</t>
  </si>
  <si>
    <t>Прогноза за общото количество на използваните строителни материали, съгласно строителните книжа</t>
  </si>
  <si>
    <t>Прогноза за количеството на вложените продукти от оползотворяване на СО/ СО, оползотворени за обратни насипи</t>
  </si>
  <si>
    <t>Общо</t>
  </si>
  <si>
    <t>Документ за заплащане за транспортиране (фактура и/или др.)</t>
  </si>
  <si>
    <t>Данни за приемане на СО на съоръжението за материално оползотворяване</t>
  </si>
  <si>
    <t>Документ за заплащане при приемане на отпадъците на съответното съоръжение за третиране (фактура или др.)</t>
  </si>
  <si>
    <t>Заплатена стойност за приемане на съответното съоръжение за третиране</t>
  </si>
  <si>
    <t>Дата на превоза</t>
  </si>
  <si>
    <t>Код / кодове на отпадъка</t>
  </si>
  <si>
    <t>Превозвач</t>
  </si>
  <si>
    <t>Номер на документа, стойност на заплатената сума</t>
  </si>
  <si>
    <t xml:space="preserve">Име на оператора на площадката </t>
  </si>
  <si>
    <t>Номер на разпрешението или регистрационния документ по чл. 35 ЗУО на оператора на площадката</t>
  </si>
  <si>
    <t>Описание и номер на приемателния документ</t>
  </si>
  <si>
    <t>Име на оператора на депото</t>
  </si>
  <si>
    <t>Номер на документа</t>
  </si>
  <si>
    <t>Лева без ДДС</t>
  </si>
  <si>
    <t>Приложение № 6, към чл.8, ал.1</t>
  </si>
  <si>
    <t>Приложение № 5, към чл.5, т.4</t>
  </si>
  <si>
    <t>Изготвил (Отговорно лице по чл.6, ал.1):</t>
  </si>
  <si>
    <t>Съгласувал (Строителен надзор):</t>
  </si>
  <si>
    <r>
      <t xml:space="preserve">Регистрационен документ </t>
    </r>
    <r>
      <rPr>
        <b/>
        <i/>
        <sz val="11"/>
        <color theme="1"/>
        <rFont val="Times New Roman"/>
        <family val="1"/>
        <charset val="204"/>
      </rPr>
      <t>по ЗУО</t>
    </r>
  </si>
  <si>
    <t>Единична цена за депониране                  на 1 тон СО (лв/тон)</t>
  </si>
  <si>
    <t>Единична цена за приемане                              за 1 тон СО (лв/тон)</t>
  </si>
  <si>
    <t>Количество на приетите                          СО - по маса (тон)</t>
  </si>
  <si>
    <t>Колочество на натоварения           отпадък (т)</t>
  </si>
  <si>
    <t>Номер на разрешението                                по чл. 12 на ЗУО</t>
  </si>
  <si>
    <t>Количество на приетите СО                       по маса (тон)</t>
  </si>
  <si>
    <t>Описание и номер                                           на приемателния документ</t>
  </si>
  <si>
    <t>Тип депо (инертни, неопасни                      или опасни отпадъци)</t>
  </si>
  <si>
    <t>Транспортни                                      данни</t>
  </si>
  <si>
    <t>Данни за приемане на СО                                         на депо за отпадъци</t>
  </si>
  <si>
    <t>(име, длъжност, дата, подпис)</t>
  </si>
  <si>
    <t>Изчислени прогнозни количества                                                                 на образувани отпадъци</t>
  </si>
  <si>
    <t>ИЗЧИСЛЯВАНЕ НА ПРОГНОЗНАТА СТЕПЕН НА ВЛАГАНЕ НА ПРОДУКТИ ОТ ОПОЛЗОТВОРЯВАНЕ НА СО И СО, ОПОЛЗОТВОРЕНИ ЗА ОБРАТНИ НАСИПИ В ПРОЕКТА</t>
  </si>
  <si>
    <t xml:space="preserve"> Приложение № 7, към чл.9, ал.1</t>
  </si>
  <si>
    <t>ОТЧЕТ ЗА ИЗПЪЛНЕНИЕТО НА ПЛАНА ЗА УПРАВЛЕНИЕ НА СТРОИТЕЛНИТЕ ОТПАДЪЦИ</t>
  </si>
  <si>
    <t>СТЕПЕН НА МАТЕРИАЛНО ОПОЛЗОТВОРЯВАНЕ НА СТРОИТЕЛНИ ОТПАДЪЦИ ЗА ПРОЕКТА</t>
  </si>
  <si>
    <t xml:space="preserve">Общото количество на образуваните СО </t>
  </si>
  <si>
    <t>Количество на материално оползотворените СО*</t>
  </si>
  <si>
    <t>Степен на материално оползотворените СО</t>
  </si>
  <si>
    <t>*Материално оползотворените СО (тонове) = сума от повторно употребените, рециклираните, предадени за подготовка за оползотворяване и оползотворени в обратни насипи.</t>
  </si>
  <si>
    <t>код*</t>
  </si>
  <si>
    <t xml:space="preserve"> Приложение № 8, към чл.11, ал.1 и 2</t>
  </si>
  <si>
    <t>Код на отпадъка</t>
  </si>
  <si>
    <t>2014г.</t>
  </si>
  <si>
    <t>2015г.</t>
  </si>
  <si>
    <t>2016г.</t>
  </si>
  <si>
    <t>2017г.</t>
  </si>
  <si>
    <t>2018г.</t>
  </si>
  <si>
    <t>2019г.</t>
  </si>
  <si>
    <t>2020г.</t>
  </si>
  <si>
    <t>КОЛИЧЕСТВЕНИ ЦЕЛИ ЗА МАТЕРИАЛНО ОПОЛЗОТВОРЯВАНЕ ПО ВИДОВЕ СТРОИТЕЛНИ ОТПАДЪЦИ</t>
  </si>
  <si>
    <r>
      <rPr>
        <b/>
        <sz val="11"/>
        <color theme="1"/>
        <rFont val="Times New Roman"/>
        <family val="1"/>
        <charset val="204"/>
      </rPr>
      <t>17 01 01</t>
    </r>
    <r>
      <rPr>
        <sz val="11"/>
        <color theme="1"/>
        <rFont val="Times New Roman"/>
        <family val="1"/>
        <charset val="204"/>
      </rPr>
      <t xml:space="preserve"> бетон</t>
    </r>
  </si>
  <si>
    <r>
      <rPr>
        <b/>
        <sz val="11"/>
        <color theme="1"/>
        <rFont val="Times New Roman"/>
        <family val="1"/>
        <charset val="204"/>
      </rPr>
      <t>17 01 02</t>
    </r>
    <r>
      <rPr>
        <sz val="11"/>
        <color theme="1"/>
        <rFont val="Times New Roman"/>
        <family val="1"/>
        <charset val="204"/>
      </rPr>
      <t xml:space="preserve"> тухли</t>
    </r>
  </si>
  <si>
    <r>
      <rPr>
        <b/>
        <sz val="11"/>
        <color theme="1"/>
        <rFont val="Times New Roman"/>
        <family val="1"/>
        <charset val="204"/>
      </rPr>
      <t>17 01 03</t>
    </r>
    <r>
      <rPr>
        <sz val="11"/>
        <color theme="1"/>
        <rFont val="Times New Roman"/>
        <family val="1"/>
        <charset val="204"/>
      </rPr>
      <t xml:space="preserve"> керемиди, плочки, фаянсови и керамични изделия</t>
    </r>
  </si>
  <si>
    <r>
      <rPr>
        <b/>
        <sz val="11"/>
        <color theme="1"/>
        <rFont val="Times New Roman"/>
        <family val="1"/>
        <charset val="204"/>
      </rPr>
      <t>17 02 01</t>
    </r>
    <r>
      <rPr>
        <sz val="11"/>
        <color theme="1"/>
        <rFont val="Times New Roman"/>
        <family val="1"/>
        <charset val="204"/>
      </rPr>
      <t xml:space="preserve"> дървесен материал</t>
    </r>
  </si>
  <si>
    <r>
      <rPr>
        <b/>
        <sz val="11"/>
        <color theme="1"/>
        <rFont val="Times New Roman"/>
        <family val="1"/>
        <charset val="204"/>
      </rPr>
      <t>17 02 02</t>
    </r>
    <r>
      <rPr>
        <sz val="11"/>
        <color theme="1"/>
        <rFont val="Times New Roman"/>
        <family val="1"/>
        <charset val="204"/>
      </rPr>
      <t xml:space="preserve"> стъкло</t>
    </r>
  </si>
  <si>
    <r>
      <rPr>
        <b/>
        <sz val="11"/>
        <color theme="1"/>
        <rFont val="Times New Roman"/>
        <family val="1"/>
        <charset val="204"/>
      </rPr>
      <t>17 02 03</t>
    </r>
    <r>
      <rPr>
        <sz val="11"/>
        <color theme="1"/>
        <rFont val="Times New Roman"/>
        <family val="1"/>
        <charset val="204"/>
      </rPr>
      <t xml:space="preserve"> пластмаса</t>
    </r>
  </si>
  <si>
    <r>
      <rPr>
        <b/>
        <sz val="11"/>
        <color theme="1"/>
        <rFont val="Times New Roman"/>
        <family val="1"/>
        <charset val="204"/>
      </rPr>
      <t>17 04 05</t>
    </r>
    <r>
      <rPr>
        <sz val="11"/>
        <color theme="1"/>
        <rFont val="Times New Roman"/>
        <family val="1"/>
        <charset val="204"/>
      </rPr>
      <t xml:space="preserve"> желязо и стомана</t>
    </r>
  </si>
  <si>
    <r>
      <rPr>
        <b/>
        <sz val="11"/>
        <color theme="1"/>
        <rFont val="Times New Roman"/>
        <family val="1"/>
        <charset val="204"/>
      </rPr>
      <t>17 04 01</t>
    </r>
    <r>
      <rPr>
        <sz val="11"/>
        <color theme="1"/>
        <rFont val="Times New Roman"/>
        <family val="1"/>
        <charset val="204"/>
      </rPr>
      <t xml:space="preserve"> мед, бронз, месинг</t>
    </r>
  </si>
  <si>
    <r>
      <rPr>
        <b/>
        <sz val="11"/>
        <color theme="1"/>
        <rFont val="Times New Roman"/>
        <family val="1"/>
        <charset val="204"/>
      </rPr>
      <t>17 04 02</t>
    </r>
    <r>
      <rPr>
        <sz val="11"/>
        <color theme="1"/>
        <rFont val="Times New Roman"/>
        <family val="1"/>
        <charset val="204"/>
      </rPr>
      <t xml:space="preserve"> алуминий</t>
    </r>
  </si>
  <si>
    <r>
      <rPr>
        <b/>
        <sz val="11"/>
        <color theme="1"/>
        <rFont val="Times New Roman"/>
        <family val="1"/>
        <charset val="204"/>
      </rPr>
      <t>10 04 03</t>
    </r>
    <r>
      <rPr>
        <sz val="11"/>
        <color theme="1"/>
        <rFont val="Times New Roman"/>
        <family val="1"/>
        <charset val="204"/>
      </rPr>
      <t xml:space="preserve"> олово</t>
    </r>
  </si>
  <si>
    <r>
      <rPr>
        <b/>
        <sz val="11"/>
        <color theme="1"/>
        <rFont val="Times New Roman"/>
        <family val="1"/>
        <charset val="204"/>
      </rPr>
      <t>17 04 04</t>
    </r>
    <r>
      <rPr>
        <sz val="11"/>
        <color theme="1"/>
        <rFont val="Times New Roman"/>
        <family val="1"/>
        <charset val="204"/>
      </rPr>
      <t xml:space="preserve"> цинк</t>
    </r>
  </si>
  <si>
    <r>
      <rPr>
        <b/>
        <sz val="11"/>
        <color theme="1"/>
        <rFont val="Times New Roman"/>
        <family val="1"/>
        <charset val="204"/>
      </rPr>
      <t>17 04 06</t>
    </r>
    <r>
      <rPr>
        <sz val="11"/>
        <color theme="1"/>
        <rFont val="Times New Roman"/>
        <family val="1"/>
        <charset val="204"/>
      </rPr>
      <t xml:space="preserve"> калай</t>
    </r>
  </si>
  <si>
    <r>
      <rPr>
        <b/>
        <sz val="11"/>
        <color theme="1"/>
        <rFont val="Times New Roman"/>
        <family val="1"/>
        <charset val="204"/>
      </rPr>
      <t>17 04 11</t>
    </r>
    <r>
      <rPr>
        <sz val="11"/>
        <color theme="1"/>
        <rFont val="Times New Roman"/>
        <family val="1"/>
        <charset val="204"/>
      </rPr>
      <t xml:space="preserve"> кабели, различни от упоменатите в 17 04 10</t>
    </r>
  </si>
  <si>
    <r>
      <rPr>
        <b/>
        <sz val="11"/>
        <color theme="1"/>
        <rFont val="Times New Roman"/>
        <family val="1"/>
        <charset val="204"/>
      </rPr>
      <t>17 03 02</t>
    </r>
    <r>
      <rPr>
        <sz val="11"/>
        <color theme="1"/>
        <rFont val="Times New Roman"/>
        <family val="1"/>
        <charset val="204"/>
      </rPr>
      <t xml:space="preserve"> асфалтови смеси, съдържащи други вещества, различни от упоменатите в 17 03 01</t>
    </r>
  </si>
  <si>
    <r>
      <rPr>
        <b/>
        <sz val="11"/>
        <color theme="1"/>
        <rFont val="Times New Roman"/>
        <family val="1"/>
        <charset val="204"/>
      </rPr>
      <t>Пътен сектор</t>
    </r>
    <r>
      <rPr>
        <sz val="11"/>
        <color theme="1"/>
        <rFont val="Times New Roman"/>
        <family val="1"/>
        <charset val="204"/>
      </rPr>
      <t xml:space="preserve"> [т.]</t>
    </r>
  </si>
  <si>
    <r>
      <rPr>
        <b/>
        <sz val="11"/>
        <color theme="1"/>
        <rFont val="Times New Roman"/>
        <family val="1"/>
        <charset val="204"/>
      </rPr>
      <t>ЖП сектор</t>
    </r>
    <r>
      <rPr>
        <sz val="11"/>
        <color theme="1"/>
        <rFont val="Times New Roman"/>
        <family val="1"/>
        <charset val="204"/>
      </rPr>
      <t xml:space="preserve"> [т.]</t>
    </r>
  </si>
  <si>
    <r>
      <t xml:space="preserve">Предадени  </t>
    </r>
    <r>
      <rPr>
        <b/>
        <sz val="10"/>
        <color theme="1"/>
        <rFont val="Times New Roman"/>
        <family val="1"/>
        <charset val="204"/>
      </rPr>
      <t xml:space="preserve">за подготовка  </t>
    </r>
    <r>
      <rPr>
        <sz val="10"/>
        <color theme="1"/>
        <rFont val="Times New Roman"/>
        <family val="1"/>
        <charset val="204"/>
      </rPr>
      <t>за повторна употреба СО</t>
    </r>
  </si>
  <si>
    <r>
      <rPr>
        <b/>
        <sz val="10"/>
        <color theme="1"/>
        <rFont val="Times New Roman"/>
        <family val="1"/>
        <charset val="204"/>
      </rPr>
      <t>Предадени за</t>
    </r>
    <r>
      <rPr>
        <sz val="10"/>
        <color theme="1"/>
        <rFont val="Times New Roman"/>
        <family val="1"/>
        <charset val="204"/>
      </rPr>
      <t xml:space="preserve"> подготовка за материално оползотворяване                и за рециклиране (R4, R5 и др.)</t>
    </r>
  </si>
  <si>
    <r>
      <rPr>
        <b/>
        <sz val="10"/>
        <color theme="1"/>
        <rFont val="Times New Roman"/>
        <family val="1"/>
        <charset val="204"/>
      </rPr>
      <t>Предадени</t>
    </r>
    <r>
      <rPr>
        <sz val="10"/>
        <color theme="1"/>
        <rFont val="Times New Roman"/>
        <family val="1"/>
        <charset val="204"/>
      </rPr>
      <t xml:space="preserve"> СО за                    оползотворяване в обратни насипи (R10)</t>
    </r>
  </si>
  <si>
    <r>
      <rPr>
        <b/>
        <sz val="10"/>
        <color theme="1"/>
        <rFont val="Times New Roman"/>
        <family val="1"/>
        <charset val="204"/>
      </rPr>
      <t xml:space="preserve">За повторна употреба </t>
    </r>
    <r>
      <rPr>
        <sz val="10"/>
        <color theme="1"/>
        <rFont val="Times New Roman"/>
        <family val="1"/>
        <charset val="204"/>
      </rPr>
      <t xml:space="preserve"> на площадката на образуване</t>
    </r>
  </si>
  <si>
    <t xml:space="preserve">Общо прогнозно количество СО           за материално оползотворяване </t>
  </si>
  <si>
    <t>Строителство</t>
  </si>
  <si>
    <t>Бетон</t>
  </si>
  <si>
    <r>
      <rPr>
        <b/>
        <sz val="10"/>
        <color theme="1"/>
        <rFont val="Times New Roman"/>
        <family val="1"/>
        <charset val="204"/>
      </rPr>
      <t xml:space="preserve">За оползотворяване </t>
    </r>
    <r>
      <rPr>
        <sz val="10"/>
        <color theme="1"/>
        <rFont val="Times New Roman"/>
        <family val="1"/>
        <charset val="204"/>
      </rPr>
      <t xml:space="preserve"> в                 обратни насипи на              площадката на образуване (R10)</t>
    </r>
  </si>
  <si>
    <t>Изкопани земни маси</t>
  </si>
  <si>
    <t>За направа на обратни насипи</t>
  </si>
  <si>
    <t xml:space="preserve">Трошен камък </t>
  </si>
  <si>
    <t>Асфалтови смеси</t>
  </si>
  <si>
    <t>Насип земни почви тип "А"</t>
  </si>
  <si>
    <t>................................................................................................................................</t>
  </si>
  <si>
    <t>Степен на влагане    (сума колона 2 / сума колона 1)</t>
  </si>
  <si>
    <t>17 09 04</t>
  </si>
  <si>
    <t>смесени отпадъци</t>
  </si>
  <si>
    <t>СМР</t>
  </si>
  <si>
    <t>Трошен камък</t>
  </si>
  <si>
    <t>Асфалт</t>
  </si>
  <si>
    <t>Земни маси от изкопни дейности</t>
  </si>
  <si>
    <t xml:space="preserve">За направа на обратни насипи </t>
  </si>
  <si>
    <t>За съоръжения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</si>
</sst>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3" fontId="4" fillId="0" borderId="33" xfId="0" applyNumberFormat="1" applyFont="1" applyBorder="1" applyAlignment="1">
      <alignment horizontal="center" vertical="center"/>
    </xf>
    <xf numFmtId="3" fontId="6" fillId="0" borderId="37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/>
    </xf>
    <xf numFmtId="0" fontId="0" fillId="0" borderId="0" xfId="0" applyFont="1"/>
    <xf numFmtId="0" fontId="4" fillId="0" borderId="1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90"/>
    </xf>
    <xf numFmtId="0" fontId="1" fillId="0" borderId="46" xfId="0" applyFont="1" applyBorder="1" applyAlignment="1">
      <alignment horizontal="center" textRotation="90"/>
    </xf>
    <xf numFmtId="0" fontId="1" fillId="0" borderId="47" xfId="0" applyFont="1" applyBorder="1" applyAlignment="1">
      <alignment horizontal="center" textRotation="90"/>
    </xf>
    <xf numFmtId="0" fontId="1" fillId="0" borderId="47" xfId="0" applyFont="1" applyBorder="1" applyAlignment="1">
      <alignment horizontal="center" textRotation="90" wrapText="1"/>
    </xf>
    <xf numFmtId="0" fontId="1" fillId="0" borderId="47" xfId="0" applyFont="1" applyBorder="1" applyAlignment="1">
      <alignment horizontal="center" vertical="center" textRotation="90"/>
    </xf>
    <xf numFmtId="0" fontId="1" fillId="0" borderId="48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3" fontId="4" fillId="0" borderId="43" xfId="0" applyNumberFormat="1" applyFont="1" applyBorder="1" applyAlignment="1">
      <alignment horizontal="center" vertical="center"/>
    </xf>
    <xf numFmtId="3" fontId="4" fillId="0" borderId="44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9" fontId="1" fillId="0" borderId="33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0" fontId="1" fillId="0" borderId="32" xfId="0" applyFont="1" applyBorder="1"/>
    <xf numFmtId="9" fontId="1" fillId="0" borderId="34" xfId="0" applyNumberFormat="1" applyFont="1" applyBorder="1" applyAlignment="1">
      <alignment horizontal="center"/>
    </xf>
    <xf numFmtId="0" fontId="1" fillId="0" borderId="32" xfId="0" applyFont="1" applyBorder="1" applyAlignment="1">
      <alignment wrapText="1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0" fontId="2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9" fontId="2" fillId="0" borderId="26" xfId="0" applyNumberFormat="1" applyFont="1" applyBorder="1" applyAlignment="1">
      <alignment horizontal="center"/>
    </xf>
    <xf numFmtId="9" fontId="2" fillId="0" borderId="33" xfId="0" applyNumberFormat="1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1" fillId="0" borderId="33" xfId="0" applyNumberFormat="1" applyFont="1" applyBorder="1" applyAlignment="1">
      <alignment horizontal="center" vertical="center"/>
    </xf>
    <xf numFmtId="9" fontId="2" fillId="0" borderId="33" xfId="0" applyNumberFormat="1" applyFont="1" applyBorder="1" applyAlignment="1">
      <alignment horizontal="center" vertical="center"/>
    </xf>
    <xf numFmtId="9" fontId="1" fillId="0" borderId="34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3" fontId="6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3" fontId="9" fillId="0" borderId="26" xfId="0" applyNumberFormat="1" applyFont="1" applyBorder="1" applyAlignment="1">
      <alignment horizontal="center" vertical="center"/>
    </xf>
    <xf numFmtId="164" fontId="9" fillId="0" borderId="27" xfId="0" applyNumberFormat="1" applyFont="1" applyBorder="1" applyAlignment="1">
      <alignment horizontal="center" vertical="center"/>
    </xf>
    <xf numFmtId="3" fontId="9" fillId="0" borderId="28" xfId="0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 vertical="center"/>
    </xf>
    <xf numFmtId="3" fontId="10" fillId="0" borderId="30" xfId="0" applyNumberFormat="1" applyFont="1" applyBorder="1" applyAlignment="1">
      <alignment horizontal="center" vertical="center"/>
    </xf>
    <xf numFmtId="3" fontId="10" fillId="0" borderId="31" xfId="0" applyNumberFormat="1" applyFont="1" applyBorder="1" applyAlignment="1">
      <alignment horizontal="center" vertical="center"/>
    </xf>
    <xf numFmtId="3" fontId="9" fillId="0" borderId="33" xfId="0" applyNumberFormat="1" applyFont="1" applyBorder="1" applyAlignment="1">
      <alignment horizontal="center" vertical="center"/>
    </xf>
    <xf numFmtId="164" fontId="9" fillId="0" borderId="34" xfId="0" applyNumberFormat="1" applyFont="1" applyBorder="1" applyAlignment="1">
      <alignment horizontal="center" vertical="center"/>
    </xf>
    <xf numFmtId="3" fontId="9" fillId="0" borderId="35" xfId="0" applyNumberFormat="1" applyFont="1" applyBorder="1" applyAlignment="1">
      <alignment horizontal="center" vertical="center"/>
    </xf>
    <xf numFmtId="3" fontId="9" fillId="0" borderId="36" xfId="0" applyNumberFormat="1" applyFont="1" applyBorder="1" applyAlignment="1">
      <alignment horizontal="center" vertical="center"/>
    </xf>
    <xf numFmtId="3" fontId="10" fillId="0" borderId="37" xfId="0" applyNumberFormat="1" applyFont="1" applyBorder="1" applyAlignment="1">
      <alignment horizontal="center" vertical="center"/>
    </xf>
    <xf numFmtId="3" fontId="10" fillId="0" borderId="38" xfId="0" applyNumberFormat="1" applyFont="1" applyBorder="1" applyAlignment="1">
      <alignment horizontal="center" vertical="center"/>
    </xf>
    <xf numFmtId="4" fontId="9" fillId="0" borderId="35" xfId="0" applyNumberFormat="1" applyFont="1" applyBorder="1" applyAlignment="1">
      <alignment horizontal="center" vertical="center"/>
    </xf>
    <xf numFmtId="4" fontId="9" fillId="0" borderId="33" xfId="0" applyNumberFormat="1" applyFont="1" applyBorder="1" applyAlignment="1">
      <alignment horizontal="center" vertical="center"/>
    </xf>
    <xf numFmtId="165" fontId="9" fillId="0" borderId="34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3" fontId="9" fillId="0" borderId="43" xfId="0" applyNumberFormat="1" applyFont="1" applyBorder="1" applyAlignment="1">
      <alignment horizontal="center" vertical="center"/>
    </xf>
    <xf numFmtId="3" fontId="9" fillId="0" borderId="44" xfId="0" applyNumberFormat="1" applyFont="1" applyBorder="1" applyAlignment="1">
      <alignment horizontal="center" vertical="center"/>
    </xf>
    <xf numFmtId="3" fontId="9" fillId="0" borderId="45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6" fillId="0" borderId="49" xfId="0" applyFont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6" fontId="11" fillId="0" borderId="34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52" xfId="0" applyFont="1" applyBorder="1" applyAlignment="1">
      <alignment horizontal="center" vertical="center" textRotation="90"/>
    </xf>
    <xf numFmtId="0" fontId="4" fillId="0" borderId="49" xfId="0" applyFont="1" applyBorder="1" applyAlignment="1">
      <alignment horizontal="center" vertical="center" textRotation="90"/>
    </xf>
    <xf numFmtId="0" fontId="0" fillId="0" borderId="11" xfId="0" applyBorder="1"/>
    <xf numFmtId="4" fontId="4" fillId="0" borderId="35" xfId="0" applyNumberFormat="1" applyFont="1" applyBorder="1" applyAlignment="1">
      <alignment horizontal="center"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center" vertical="center"/>
    </xf>
    <xf numFmtId="3" fontId="6" fillId="0" borderId="36" xfId="0" applyNumberFormat="1" applyFont="1" applyBorder="1" applyAlignment="1">
      <alignment horizontal="center" vertical="center"/>
    </xf>
    <xf numFmtId="0" fontId="4" fillId="0" borderId="11" xfId="0" applyFont="1" applyBorder="1"/>
    <xf numFmtId="0" fontId="6" fillId="0" borderId="0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3" fontId="6" fillId="0" borderId="51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0"/>
  <sheetViews>
    <sheetView zoomScaleNormal="100" workbookViewId="0">
      <selection activeCell="G20" sqref="G20"/>
    </sheetView>
  </sheetViews>
  <sheetFormatPr defaultRowHeight="15" x14ac:dyDescent="0.25"/>
  <cols>
    <col min="1" max="1" width="5.85546875" customWidth="1"/>
    <col min="2" max="2" width="6" customWidth="1"/>
    <col min="3" max="3" width="5.7109375" customWidth="1"/>
    <col min="4" max="4" width="8.5703125" customWidth="1"/>
    <col min="5" max="5" width="27" customWidth="1"/>
    <col min="6" max="6" width="7.5703125" style="68" customWidth="1"/>
    <col min="7" max="7" width="8" style="68" customWidth="1"/>
    <col min="8" max="8" width="8.7109375" customWidth="1"/>
    <col min="9" max="9" width="7.7109375" customWidth="1"/>
    <col min="10" max="10" width="7.28515625" customWidth="1"/>
    <col min="11" max="11" width="8.28515625" customWidth="1"/>
    <col min="12" max="12" width="8" customWidth="1"/>
    <col min="13" max="13" width="7" customWidth="1"/>
    <col min="14" max="14" width="7.42578125" customWidth="1"/>
  </cols>
  <sheetData>
    <row r="2" spans="3:14" x14ac:dyDescent="0.25">
      <c r="L2" s="120" t="s">
        <v>21</v>
      </c>
    </row>
    <row r="3" spans="3:14" x14ac:dyDescent="0.25">
      <c r="L3" s="1"/>
    </row>
    <row r="4" spans="3:14" ht="31.5" customHeight="1" x14ac:dyDescent="0.25">
      <c r="C4" s="1"/>
      <c r="D4" s="160" t="s">
        <v>0</v>
      </c>
      <c r="E4" s="160"/>
      <c r="F4" s="160"/>
      <c r="G4" s="160"/>
      <c r="H4" s="160"/>
      <c r="I4" s="160"/>
      <c r="J4" s="160"/>
      <c r="K4" s="160"/>
      <c r="L4" s="160"/>
      <c r="M4" s="160"/>
      <c r="N4" s="1"/>
    </row>
    <row r="5" spans="3:14" ht="15.75" thickBot="1" x14ac:dyDescent="0.3">
      <c r="C5" s="3"/>
      <c r="D5" s="3"/>
      <c r="E5" s="3"/>
      <c r="H5" s="3"/>
      <c r="I5" s="3"/>
      <c r="J5" s="3"/>
      <c r="K5" s="3"/>
      <c r="L5" s="3"/>
      <c r="M5" s="3"/>
      <c r="N5" s="32"/>
    </row>
    <row r="6" spans="3:14" ht="153.75" customHeight="1" x14ac:dyDescent="0.25">
      <c r="C6" s="161" t="s">
        <v>20</v>
      </c>
      <c r="D6" s="163" t="s">
        <v>80</v>
      </c>
      <c r="E6" s="164"/>
      <c r="F6" s="164"/>
      <c r="G6" s="165"/>
      <c r="H6" s="27" t="s">
        <v>117</v>
      </c>
      <c r="I6" s="28" t="s">
        <v>116</v>
      </c>
      <c r="J6" s="28" t="s">
        <v>119</v>
      </c>
      <c r="K6" s="124" t="s">
        <v>118</v>
      </c>
      <c r="L6" s="29" t="s">
        <v>123</v>
      </c>
      <c r="M6" s="30" t="s">
        <v>120</v>
      </c>
      <c r="N6" s="31" t="s">
        <v>28</v>
      </c>
    </row>
    <row r="7" spans="3:14" ht="19.5" customHeight="1" thickBot="1" x14ac:dyDescent="0.3">
      <c r="C7" s="162"/>
      <c r="D7" s="34" t="s">
        <v>89</v>
      </c>
      <c r="E7" s="6" t="s">
        <v>2</v>
      </c>
      <c r="F7" s="6" t="s">
        <v>3</v>
      </c>
      <c r="G7" s="7" t="s">
        <v>4</v>
      </c>
      <c r="H7" s="8" t="s">
        <v>4</v>
      </c>
      <c r="I7" s="6" t="s">
        <v>4</v>
      </c>
      <c r="J7" s="6" t="s">
        <v>4</v>
      </c>
      <c r="K7" s="6" t="s">
        <v>4</v>
      </c>
      <c r="L7" s="9" t="s">
        <v>4</v>
      </c>
      <c r="M7" s="10" t="s">
        <v>4</v>
      </c>
      <c r="N7" s="11" t="s">
        <v>5</v>
      </c>
    </row>
    <row r="8" spans="3:14" ht="15.75" thickBot="1" x14ac:dyDescent="0.3">
      <c r="C8" s="12">
        <v>1</v>
      </c>
      <c r="D8" s="13">
        <v>2</v>
      </c>
      <c r="E8" s="14">
        <v>3</v>
      </c>
      <c r="F8" s="14">
        <v>4</v>
      </c>
      <c r="G8" s="15">
        <v>5</v>
      </c>
      <c r="H8" s="16">
        <v>6</v>
      </c>
      <c r="I8" s="14">
        <v>7</v>
      </c>
      <c r="J8" s="14">
        <v>8</v>
      </c>
      <c r="K8" s="14">
        <v>9</v>
      </c>
      <c r="L8" s="158">
        <v>10</v>
      </c>
      <c r="M8" s="17">
        <v>11</v>
      </c>
      <c r="N8" s="159">
        <v>12</v>
      </c>
    </row>
    <row r="9" spans="3:14" ht="25.5" x14ac:dyDescent="0.25">
      <c r="C9" s="189" t="s">
        <v>133</v>
      </c>
      <c r="D9" s="18" t="s">
        <v>10</v>
      </c>
      <c r="E9" s="19" t="s">
        <v>11</v>
      </c>
      <c r="F9" s="209">
        <v>1935</v>
      </c>
      <c r="G9" s="212">
        <f>F9*1.55</f>
        <v>2999.25</v>
      </c>
      <c r="H9" s="193"/>
      <c r="I9" s="194"/>
      <c r="J9" s="194"/>
      <c r="K9" s="194">
        <v>380</v>
      </c>
      <c r="L9" s="194">
        <v>2600</v>
      </c>
      <c r="M9" s="195">
        <f>SUM(H9:L9)</f>
        <v>2980</v>
      </c>
      <c r="N9" s="123">
        <f>M9/G9*100</f>
        <v>99.358172876552473</v>
      </c>
    </row>
    <row r="10" spans="3:14" ht="25.5" x14ac:dyDescent="0.25">
      <c r="C10" s="189"/>
      <c r="D10" s="20" t="s">
        <v>6</v>
      </c>
      <c r="E10" s="21" t="s">
        <v>7</v>
      </c>
      <c r="F10" s="210">
        <v>2365.5</v>
      </c>
      <c r="G10" s="213">
        <f>F10*1.55</f>
        <v>3666.5250000000001</v>
      </c>
      <c r="H10" s="192"/>
      <c r="I10" s="22"/>
      <c r="J10" s="22"/>
      <c r="K10" s="22">
        <v>600</v>
      </c>
      <c r="L10" s="22">
        <v>3000</v>
      </c>
      <c r="M10" s="196">
        <f>SUM(H10:L10)</f>
        <v>3600</v>
      </c>
      <c r="N10" s="23">
        <f>M10/G10*100</f>
        <v>98.185611716816339</v>
      </c>
    </row>
    <row r="11" spans="3:14" ht="15.75" thickBot="1" x14ac:dyDescent="0.3">
      <c r="C11" s="190"/>
      <c r="D11" s="34" t="s">
        <v>131</v>
      </c>
      <c r="E11" s="197" t="s">
        <v>132</v>
      </c>
      <c r="F11" s="211">
        <f>6+1</f>
        <v>7</v>
      </c>
      <c r="G11" s="214">
        <f>F11*2</f>
        <v>14</v>
      </c>
      <c r="H11" s="207">
        <v>10</v>
      </c>
      <c r="I11" s="191"/>
      <c r="J11" s="191"/>
      <c r="K11" s="191"/>
      <c r="L11" s="191"/>
      <c r="M11" s="208">
        <f>SUM(H11:L11)</f>
        <v>10</v>
      </c>
      <c r="N11" s="24">
        <f>M11/G11*100</f>
        <v>71.428571428571431</v>
      </c>
    </row>
    <row r="12" spans="3:14" ht="15.75" thickBot="1" x14ac:dyDescent="0.3">
      <c r="C12" s="169" t="s">
        <v>18</v>
      </c>
      <c r="D12" s="170"/>
      <c r="E12" s="170"/>
      <c r="F12" s="170"/>
      <c r="G12" s="121">
        <f>SUM(G9:G11)</f>
        <v>6679.7749999999996</v>
      </c>
      <c r="H12" s="121">
        <f>SUM(H9:H10)</f>
        <v>0</v>
      </c>
      <c r="I12" s="121">
        <f t="shared" ref="I12:J12" si="0">SUM(I9:I10)</f>
        <v>0</v>
      </c>
      <c r="J12" s="121">
        <f t="shared" si="0"/>
        <v>0</v>
      </c>
      <c r="K12" s="121">
        <f>SUM(K9:K10)</f>
        <v>980</v>
      </c>
      <c r="L12" s="121">
        <f>SUM(L9:L10)</f>
        <v>5600</v>
      </c>
      <c r="M12" s="25">
        <f>SUM(M9:M11)</f>
        <v>6590</v>
      </c>
      <c r="N12" s="26"/>
    </row>
    <row r="13" spans="3:14" x14ac:dyDescent="0.25">
      <c r="C13" s="37"/>
      <c r="D13" s="37"/>
      <c r="E13" s="37"/>
      <c r="F13" s="198"/>
      <c r="G13" s="41"/>
      <c r="H13" s="41"/>
      <c r="I13" s="41"/>
      <c r="J13" s="41"/>
      <c r="K13" s="41"/>
      <c r="L13" s="41"/>
      <c r="M13" s="41"/>
      <c r="N13" s="26"/>
    </row>
    <row r="15" spans="3:14" x14ac:dyDescent="0.25">
      <c r="C15" s="1" t="s">
        <v>23</v>
      </c>
      <c r="D15" s="1"/>
      <c r="E15" s="1"/>
      <c r="L15" s="1"/>
    </row>
    <row r="16" spans="3:14" x14ac:dyDescent="0.25">
      <c r="C16" s="1"/>
      <c r="D16" s="1"/>
      <c r="E16" s="1"/>
      <c r="L16" s="1"/>
    </row>
    <row r="17" spans="3:12" x14ac:dyDescent="0.25">
      <c r="C17" s="1"/>
      <c r="D17" s="1"/>
      <c r="E17" s="1"/>
      <c r="L17" s="1"/>
    </row>
    <row r="18" spans="3:12" x14ac:dyDescent="0.25">
      <c r="C18" s="1"/>
      <c r="D18" s="1"/>
      <c r="E18" s="1"/>
      <c r="L18" s="1"/>
    </row>
    <row r="19" spans="3:12" x14ac:dyDescent="0.25">
      <c r="C19" s="1"/>
      <c r="D19" s="1"/>
      <c r="E19" s="1"/>
      <c r="L19" s="1"/>
    </row>
    <row r="20" spans="3:12" x14ac:dyDescent="0.25">
      <c r="G20" s="68">
        <v>20</v>
      </c>
    </row>
  </sheetData>
  <mergeCells count="5">
    <mergeCell ref="D4:M4"/>
    <mergeCell ref="C6:C7"/>
    <mergeCell ref="D6:G6"/>
    <mergeCell ref="C9:C11"/>
    <mergeCell ref="C12:F12"/>
  </mergeCells>
  <pageMargins left="0.7" right="0.7" top="0.75" bottom="0.75" header="0.3" footer="0.3"/>
  <pageSetup paperSize="9" orientation="landscape" r:id="rId1"/>
  <ignoredErrors>
    <ignoredError sqref="D9:D11" twoDigitTextYear="1"/>
    <ignoredError sqref="K12:L12 H12:J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9"/>
  <sheetViews>
    <sheetView zoomScaleNormal="100" workbookViewId="0">
      <selection activeCell="E28" sqref="E28"/>
    </sheetView>
  </sheetViews>
  <sheetFormatPr defaultRowHeight="15" x14ac:dyDescent="0.25"/>
  <cols>
    <col min="1" max="1" width="6.7109375" customWidth="1"/>
    <col min="2" max="2" width="7.7109375" customWidth="1"/>
    <col min="3" max="3" width="7.85546875" customWidth="1"/>
    <col min="4" max="4" width="26" customWidth="1"/>
    <col min="5" max="5" width="29.28515625" customWidth="1"/>
    <col min="6" max="6" width="32.5703125" customWidth="1"/>
    <col min="7" max="7" width="8.7109375" customWidth="1"/>
    <col min="8" max="8" width="7.7109375" customWidth="1"/>
    <col min="9" max="9" width="7.28515625" customWidth="1"/>
    <col min="10" max="10" width="8.28515625" customWidth="1"/>
    <col min="11" max="11" width="8" customWidth="1"/>
    <col min="12" max="12" width="7" customWidth="1"/>
    <col min="13" max="13" width="7.42578125" customWidth="1"/>
  </cols>
  <sheetData>
    <row r="3" spans="1:14" x14ac:dyDescent="0.25">
      <c r="F3" s="172" t="s">
        <v>21</v>
      </c>
      <c r="G3" s="172"/>
      <c r="H3" s="172"/>
    </row>
    <row r="5" spans="1:14" ht="35.25" customHeight="1" x14ac:dyDescent="0.25">
      <c r="D5" s="160" t="s">
        <v>30</v>
      </c>
      <c r="E5" s="160"/>
      <c r="F5" s="160"/>
      <c r="G5" s="45"/>
      <c r="H5" s="45"/>
      <c r="I5" s="45"/>
      <c r="J5" s="45"/>
      <c r="K5" s="45"/>
    </row>
    <row r="6" spans="1:14" x14ac:dyDescent="0.25">
      <c r="D6" s="2"/>
      <c r="E6" s="2"/>
      <c r="F6" s="2"/>
      <c r="K6" s="1"/>
    </row>
    <row r="7" spans="1:14" ht="15" customHeight="1" thickBot="1" x14ac:dyDescent="0.3">
      <c r="A7" s="1"/>
      <c r="B7" s="1"/>
      <c r="C7" s="46"/>
      <c r="D7" s="3"/>
      <c r="E7" s="3"/>
      <c r="F7" s="4"/>
      <c r="G7" s="46"/>
      <c r="H7" s="46"/>
      <c r="I7" s="46"/>
      <c r="J7" s="46"/>
      <c r="K7" s="46"/>
      <c r="L7" s="46"/>
      <c r="M7" s="1"/>
    </row>
    <row r="8" spans="1:14" ht="48.75" customHeight="1" thickBot="1" x14ac:dyDescent="0.3">
      <c r="A8" s="36"/>
      <c r="B8" s="36"/>
      <c r="C8" s="36"/>
      <c r="D8" s="48" t="s">
        <v>31</v>
      </c>
      <c r="E8" s="49" t="s">
        <v>32</v>
      </c>
      <c r="F8" s="50" t="s">
        <v>33</v>
      </c>
      <c r="G8" s="36"/>
      <c r="H8" s="36"/>
      <c r="I8" s="36"/>
      <c r="J8" s="36"/>
      <c r="K8" s="36"/>
      <c r="L8" s="36"/>
      <c r="M8" s="37"/>
      <c r="N8" s="35"/>
    </row>
    <row r="9" spans="1:14" ht="17.25" customHeight="1" thickBot="1" x14ac:dyDescent="0.3">
      <c r="A9" s="44"/>
      <c r="B9" s="44"/>
      <c r="C9" s="42"/>
      <c r="D9" s="13" t="s">
        <v>4</v>
      </c>
      <c r="E9" s="14" t="s">
        <v>4</v>
      </c>
      <c r="F9" s="15" t="s">
        <v>5</v>
      </c>
      <c r="G9" s="38"/>
      <c r="H9" s="38"/>
      <c r="I9" s="38"/>
      <c r="J9" s="38"/>
      <c r="K9" s="38"/>
      <c r="L9" s="38"/>
      <c r="M9" s="38"/>
      <c r="N9" s="35"/>
    </row>
    <row r="10" spans="1:14" ht="19.5" customHeight="1" thickBot="1" x14ac:dyDescent="0.3">
      <c r="A10" s="44"/>
      <c r="B10" s="44"/>
      <c r="C10" s="39"/>
      <c r="D10" s="87">
        <f>'(1)пр.4 '!G12</f>
        <v>6679.7749999999996</v>
      </c>
      <c r="E10" s="88">
        <f>'(1)пр.4 '!M12</f>
        <v>6590</v>
      </c>
      <c r="F10" s="89">
        <f>(E10/D10)*100</f>
        <v>98.656017605383411</v>
      </c>
      <c r="G10" s="39"/>
      <c r="H10" s="39"/>
      <c r="I10" s="39"/>
      <c r="J10" s="39"/>
      <c r="K10" s="39"/>
      <c r="L10" s="39"/>
      <c r="M10" s="39"/>
      <c r="N10" s="35"/>
    </row>
    <row r="11" spans="1:14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5"/>
    </row>
    <row r="12" spans="1:14" x14ac:dyDescent="0.25">
      <c r="A12" s="43"/>
      <c r="B12" s="43"/>
      <c r="C12" s="39"/>
      <c r="D12" s="52"/>
      <c r="E12" s="54"/>
      <c r="F12" s="55"/>
      <c r="G12" s="53"/>
      <c r="H12" s="53"/>
      <c r="I12" s="40"/>
      <c r="J12" s="40"/>
      <c r="K12" s="40"/>
      <c r="L12" s="41"/>
      <c r="M12" s="41"/>
      <c r="N12" s="35"/>
    </row>
    <row r="13" spans="1:14" x14ac:dyDescent="0.25">
      <c r="A13" s="47"/>
      <c r="B13" s="47"/>
      <c r="C13" s="47"/>
      <c r="D13" s="56"/>
      <c r="E13" s="56"/>
      <c r="F13" s="57"/>
      <c r="G13" s="57"/>
      <c r="H13" s="57"/>
      <c r="I13" s="41"/>
      <c r="J13" s="41"/>
      <c r="K13" s="41"/>
      <c r="L13" s="41"/>
      <c r="M13" s="42"/>
      <c r="N13" s="35"/>
    </row>
    <row r="14" spans="1:14" ht="29.25" customHeight="1" x14ac:dyDescent="0.25">
      <c r="D14" s="171" t="s">
        <v>34</v>
      </c>
      <c r="E14" s="171"/>
      <c r="F14" s="171"/>
      <c r="G14" s="60"/>
      <c r="H14" s="60"/>
    </row>
    <row r="15" spans="1:14" x14ac:dyDescent="0.25">
      <c r="D15" s="33"/>
      <c r="E15" s="33"/>
      <c r="F15" s="1"/>
      <c r="G15" s="33"/>
      <c r="H15" s="33"/>
      <c r="K15" s="1"/>
    </row>
    <row r="16" spans="1:14" ht="15.75" x14ac:dyDescent="0.25">
      <c r="D16" s="59"/>
      <c r="E16" s="59"/>
      <c r="F16" s="59"/>
      <c r="G16" s="59"/>
      <c r="H16" s="59"/>
    </row>
    <row r="17" spans="1:7" x14ac:dyDescent="0.25">
      <c r="A17" s="1"/>
      <c r="B17" s="1"/>
      <c r="C17" s="1"/>
      <c r="D17" s="26" t="s">
        <v>39</v>
      </c>
      <c r="E17" s="26" t="s">
        <v>38</v>
      </c>
      <c r="F17" s="26"/>
      <c r="G17" s="26"/>
    </row>
    <row r="18" spans="1:7" x14ac:dyDescent="0.25">
      <c r="D18" s="26"/>
      <c r="E18" s="26" t="s">
        <v>35</v>
      </c>
      <c r="F18" s="26"/>
      <c r="G18" s="26"/>
    </row>
    <row r="19" spans="1:7" x14ac:dyDescent="0.25">
      <c r="D19" s="26"/>
      <c r="E19" s="26"/>
      <c r="F19" s="26"/>
      <c r="G19" s="26"/>
    </row>
    <row r="20" spans="1:7" x14ac:dyDescent="0.25">
      <c r="D20" s="26"/>
      <c r="E20" s="26"/>
      <c r="F20" s="26"/>
      <c r="G20" s="26"/>
    </row>
    <row r="21" spans="1:7" x14ac:dyDescent="0.25">
      <c r="D21" s="3" t="s">
        <v>36</v>
      </c>
      <c r="E21" s="26" t="s">
        <v>38</v>
      </c>
      <c r="F21" s="26"/>
      <c r="G21" s="26"/>
    </row>
    <row r="22" spans="1:7" x14ac:dyDescent="0.25">
      <c r="D22" s="26"/>
      <c r="E22" s="26" t="s">
        <v>35</v>
      </c>
      <c r="F22" s="26"/>
      <c r="G22" s="26"/>
    </row>
    <row r="23" spans="1:7" x14ac:dyDescent="0.25">
      <c r="D23" s="26"/>
      <c r="E23" s="26"/>
      <c r="F23" s="26"/>
      <c r="G23" s="26"/>
    </row>
    <row r="24" spans="1:7" x14ac:dyDescent="0.25">
      <c r="D24" s="26"/>
      <c r="E24" s="26"/>
      <c r="F24" s="26"/>
      <c r="G24" s="26"/>
    </row>
    <row r="25" spans="1:7" x14ac:dyDescent="0.25">
      <c r="D25" s="3" t="s">
        <v>37</v>
      </c>
      <c r="E25" s="26" t="s">
        <v>38</v>
      </c>
      <c r="F25" s="26"/>
      <c r="G25" s="26"/>
    </row>
    <row r="26" spans="1:7" x14ac:dyDescent="0.25">
      <c r="D26" s="26"/>
      <c r="E26" s="26" t="s">
        <v>35</v>
      </c>
      <c r="F26" s="26"/>
      <c r="G26" s="26"/>
    </row>
    <row r="27" spans="1:7" x14ac:dyDescent="0.25">
      <c r="D27" s="26"/>
      <c r="E27" s="26"/>
      <c r="F27" s="26"/>
      <c r="G27" s="26"/>
    </row>
    <row r="28" spans="1:7" x14ac:dyDescent="0.25">
      <c r="D28" s="26"/>
      <c r="E28" s="68">
        <v>21</v>
      </c>
      <c r="G28" s="26"/>
    </row>
    <row r="29" spans="1:7" x14ac:dyDescent="0.25">
      <c r="E29" s="1"/>
    </row>
  </sheetData>
  <mergeCells count="3">
    <mergeCell ref="D14:F14"/>
    <mergeCell ref="D5:F5"/>
    <mergeCell ref="F3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27"/>
  <sheetViews>
    <sheetView zoomScaleNormal="100" workbookViewId="0">
      <selection activeCell="E27" sqref="E27"/>
    </sheetView>
  </sheetViews>
  <sheetFormatPr defaultRowHeight="15" x14ac:dyDescent="0.25"/>
  <cols>
    <col min="3" max="3" width="5.7109375" customWidth="1"/>
    <col min="4" max="4" width="25.140625" customWidth="1"/>
    <col min="5" max="5" width="22.28515625" customWidth="1"/>
    <col min="6" max="6" width="18.5703125" customWidth="1"/>
    <col min="7" max="7" width="22.42578125" customWidth="1"/>
  </cols>
  <sheetData>
    <row r="3" spans="3:12" x14ac:dyDescent="0.25">
      <c r="G3" s="173" t="s">
        <v>65</v>
      </c>
      <c r="H3" s="173"/>
    </row>
    <row r="5" spans="3:12" ht="41.25" customHeight="1" x14ac:dyDescent="0.25">
      <c r="D5" s="160" t="s">
        <v>46</v>
      </c>
      <c r="E5" s="160"/>
      <c r="F5" s="160"/>
      <c r="G5" s="160"/>
      <c r="H5" s="45"/>
      <c r="I5" s="45"/>
      <c r="J5" s="45"/>
      <c r="K5" s="45"/>
      <c r="L5" s="45"/>
    </row>
    <row r="6" spans="3:12" x14ac:dyDescent="0.25">
      <c r="C6" s="2"/>
      <c r="D6" s="2"/>
      <c r="E6" s="2"/>
      <c r="F6" s="2"/>
      <c r="G6" s="2"/>
    </row>
    <row r="7" spans="3:12" ht="15.75" thickBot="1" x14ac:dyDescent="0.3">
      <c r="C7" s="3"/>
      <c r="D7" s="3"/>
      <c r="E7" s="3"/>
      <c r="F7" s="3"/>
      <c r="G7" s="3"/>
    </row>
    <row r="8" spans="3:12" ht="24.75" customHeight="1" x14ac:dyDescent="0.25">
      <c r="C8" s="174" t="s">
        <v>40</v>
      </c>
      <c r="D8" s="176" t="s">
        <v>41</v>
      </c>
      <c r="E8" s="176" t="s">
        <v>42</v>
      </c>
      <c r="F8" s="176" t="s">
        <v>43</v>
      </c>
      <c r="G8" s="157" t="s">
        <v>44</v>
      </c>
    </row>
    <row r="9" spans="3:12" ht="27.75" customHeight="1" thickBot="1" x14ac:dyDescent="0.3">
      <c r="C9" s="175"/>
      <c r="D9" s="177"/>
      <c r="E9" s="177"/>
      <c r="F9" s="177"/>
      <c r="G9" s="7" t="s">
        <v>45</v>
      </c>
    </row>
    <row r="10" spans="3:12" ht="15.75" thickBot="1" x14ac:dyDescent="0.3">
      <c r="C10" s="13">
        <v>1</v>
      </c>
      <c r="D10" s="14">
        <v>2</v>
      </c>
      <c r="E10" s="14">
        <v>3</v>
      </c>
      <c r="F10" s="14">
        <v>4</v>
      </c>
      <c r="G10" s="15">
        <v>5</v>
      </c>
    </row>
    <row r="11" spans="3:12" ht="25.5" customHeight="1" x14ac:dyDescent="0.25">
      <c r="C11" s="122">
        <v>1</v>
      </c>
      <c r="D11" s="201" t="s">
        <v>121</v>
      </c>
      <c r="E11" s="201" t="s">
        <v>124</v>
      </c>
      <c r="F11" s="206" t="s">
        <v>136</v>
      </c>
      <c r="G11" s="202" t="s">
        <v>137</v>
      </c>
    </row>
    <row r="12" spans="3:12" ht="18.75" customHeight="1" x14ac:dyDescent="0.25">
      <c r="C12" s="20">
        <v>2</v>
      </c>
      <c r="D12" s="62" t="s">
        <v>121</v>
      </c>
      <c r="E12" s="21" t="s">
        <v>122</v>
      </c>
      <c r="F12" s="62"/>
      <c r="G12" s="203" t="s">
        <v>138</v>
      </c>
    </row>
    <row r="13" spans="3:12" ht="25.5" customHeight="1" x14ac:dyDescent="0.25">
      <c r="C13" s="20">
        <v>3</v>
      </c>
      <c r="D13" s="62" t="s">
        <v>121</v>
      </c>
      <c r="E13" s="200" t="s">
        <v>134</v>
      </c>
      <c r="F13" s="199"/>
      <c r="G13" s="204" t="s">
        <v>125</v>
      </c>
    </row>
    <row r="14" spans="3:12" ht="15.75" thickBot="1" x14ac:dyDescent="0.3">
      <c r="C14" s="34">
        <v>4</v>
      </c>
      <c r="D14" s="63" t="s">
        <v>121</v>
      </c>
      <c r="E14" s="63" t="s">
        <v>135</v>
      </c>
      <c r="F14" s="63"/>
      <c r="G14" s="205"/>
    </row>
    <row r="27" spans="5:5" x14ac:dyDescent="0.25">
      <c r="E27" s="1">
        <v>22</v>
      </c>
    </row>
  </sheetData>
  <mergeCells count="6">
    <mergeCell ref="G3:H3"/>
    <mergeCell ref="D5:G5"/>
    <mergeCell ref="C8:C9"/>
    <mergeCell ref="D8:D9"/>
    <mergeCell ref="E8:E9"/>
    <mergeCell ref="F8:F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8"/>
  <sheetViews>
    <sheetView zoomScaleNormal="100" workbookViewId="0">
      <selection activeCell="F30" sqref="F30"/>
    </sheetView>
  </sheetViews>
  <sheetFormatPr defaultRowHeight="15" x14ac:dyDescent="0.25"/>
  <cols>
    <col min="2" max="2" width="12.7109375" customWidth="1"/>
    <col min="3" max="3" width="5.42578125" customWidth="1"/>
    <col min="4" max="4" width="26.140625" customWidth="1"/>
    <col min="5" max="5" width="8.85546875" style="3" customWidth="1"/>
    <col min="6" max="6" width="29.42578125" customWidth="1"/>
    <col min="7" max="7" width="17.42578125" customWidth="1"/>
    <col min="8" max="8" width="9.85546875" customWidth="1"/>
  </cols>
  <sheetData>
    <row r="2" spans="3:9" x14ac:dyDescent="0.25">
      <c r="G2" s="173" t="s">
        <v>65</v>
      </c>
      <c r="H2" s="173"/>
      <c r="I2" s="173"/>
    </row>
    <row r="3" spans="3:9" x14ac:dyDescent="0.25">
      <c r="G3" s="119"/>
      <c r="H3" s="119"/>
      <c r="I3" s="119"/>
    </row>
    <row r="4" spans="3:9" ht="39" customHeight="1" x14ac:dyDescent="0.25">
      <c r="C4" s="160" t="s">
        <v>81</v>
      </c>
      <c r="D4" s="160"/>
      <c r="E4" s="160"/>
      <c r="F4" s="160"/>
      <c r="G4" s="160"/>
    </row>
    <row r="5" spans="3:9" ht="15.75" thickBot="1" x14ac:dyDescent="0.3">
      <c r="D5" s="3"/>
      <c r="F5" s="3"/>
      <c r="G5" s="4"/>
    </row>
    <row r="6" spans="3:9" ht="50.25" customHeight="1" x14ac:dyDescent="0.25">
      <c r="C6" s="182" t="s">
        <v>40</v>
      </c>
      <c r="D6" s="164" t="s">
        <v>47</v>
      </c>
      <c r="E6" s="164"/>
      <c r="F6" s="125" t="s">
        <v>48</v>
      </c>
      <c r="G6" s="5" t="s">
        <v>130</v>
      </c>
    </row>
    <row r="7" spans="3:9" ht="15.75" thickBot="1" x14ac:dyDescent="0.3">
      <c r="C7" s="183"/>
      <c r="D7" s="91" t="s">
        <v>2</v>
      </c>
      <c r="E7" s="6" t="s">
        <v>4</v>
      </c>
      <c r="F7" s="91" t="s">
        <v>4</v>
      </c>
      <c r="G7" s="7" t="s">
        <v>5</v>
      </c>
    </row>
    <row r="8" spans="3:9" s="67" customFormat="1" ht="15.75" thickBot="1" x14ac:dyDescent="0.3">
      <c r="C8" s="78">
        <v>1</v>
      </c>
      <c r="D8" s="14">
        <v>2</v>
      </c>
      <c r="E8" s="79">
        <v>3</v>
      </c>
      <c r="F8" s="126">
        <v>4</v>
      </c>
      <c r="G8" s="15">
        <v>5</v>
      </c>
    </row>
    <row r="9" spans="3:9" x14ac:dyDescent="0.25">
      <c r="C9" s="92">
        <v>1</v>
      </c>
      <c r="D9" s="62" t="s">
        <v>122</v>
      </c>
      <c r="E9" s="128">
        <v>677</v>
      </c>
      <c r="F9" s="153">
        <v>250</v>
      </c>
      <c r="G9" s="180">
        <f>(F13/E13)*100</f>
        <v>79.053277117669609</v>
      </c>
    </row>
    <row r="10" spans="3:9" x14ac:dyDescent="0.25">
      <c r="C10" s="92">
        <v>2</v>
      </c>
      <c r="D10" s="62" t="s">
        <v>127</v>
      </c>
      <c r="E10" s="68">
        <v>2323</v>
      </c>
      <c r="F10" s="154">
        <v>1200</v>
      </c>
      <c r="G10" s="180"/>
    </row>
    <row r="11" spans="3:9" x14ac:dyDescent="0.25">
      <c r="C11" s="92">
        <v>3</v>
      </c>
      <c r="D11" s="61" t="s">
        <v>126</v>
      </c>
      <c r="E11" s="128">
        <v>6753</v>
      </c>
      <c r="F11" s="154">
        <v>6250</v>
      </c>
      <c r="G11" s="180"/>
    </row>
    <row r="12" spans="3:9" x14ac:dyDescent="0.25">
      <c r="C12" s="92">
        <v>4</v>
      </c>
      <c r="D12" s="61" t="s">
        <v>128</v>
      </c>
      <c r="E12" s="127">
        <v>683</v>
      </c>
      <c r="F12" s="154">
        <v>550</v>
      </c>
      <c r="G12" s="180"/>
    </row>
    <row r="13" spans="3:9" ht="15.75" thickBot="1" x14ac:dyDescent="0.3">
      <c r="C13" s="93"/>
      <c r="D13" s="90" t="s">
        <v>49</v>
      </c>
      <c r="E13" s="129">
        <f>SUM(E9:E12)</f>
        <v>10436</v>
      </c>
      <c r="F13" s="155">
        <f>SUM(F9:F12)</f>
        <v>8250</v>
      </c>
      <c r="G13" s="181"/>
    </row>
    <row r="14" spans="3:9" x14ac:dyDescent="0.25">
      <c r="C14" s="130"/>
      <c r="D14" s="37"/>
      <c r="E14" s="131"/>
      <c r="F14" s="132"/>
      <c r="G14" s="133"/>
    </row>
    <row r="16" spans="3:9" x14ac:dyDescent="0.25">
      <c r="C16" s="178" t="s">
        <v>39</v>
      </c>
      <c r="D16" s="178"/>
      <c r="E16" s="26" t="s">
        <v>129</v>
      </c>
      <c r="F16" s="26"/>
    </row>
    <row r="17" spans="3:6" x14ac:dyDescent="0.25">
      <c r="D17" s="26"/>
      <c r="E17" s="26" t="s">
        <v>79</v>
      </c>
      <c r="F17" s="26"/>
    </row>
    <row r="18" spans="3:6" x14ac:dyDescent="0.25">
      <c r="D18" s="26"/>
      <c r="E18" s="26"/>
      <c r="F18" s="26"/>
    </row>
    <row r="19" spans="3:6" x14ac:dyDescent="0.25">
      <c r="D19" s="26"/>
      <c r="E19" s="26"/>
      <c r="F19" s="26"/>
    </row>
    <row r="20" spans="3:6" x14ac:dyDescent="0.25">
      <c r="C20" s="179" t="s">
        <v>36</v>
      </c>
      <c r="D20" s="179"/>
      <c r="E20" s="26" t="s">
        <v>129</v>
      </c>
      <c r="F20" s="26"/>
    </row>
    <row r="21" spans="3:6" x14ac:dyDescent="0.25">
      <c r="D21" s="26"/>
      <c r="E21" s="26" t="s">
        <v>79</v>
      </c>
      <c r="F21" s="26"/>
    </row>
    <row r="22" spans="3:6" x14ac:dyDescent="0.25">
      <c r="D22" s="26"/>
      <c r="E22" s="26"/>
      <c r="F22" s="26"/>
    </row>
    <row r="23" spans="3:6" x14ac:dyDescent="0.25">
      <c r="D23" s="26"/>
      <c r="E23" s="26"/>
      <c r="F23" s="26"/>
    </row>
    <row r="24" spans="3:6" x14ac:dyDescent="0.25">
      <c r="C24" s="179" t="s">
        <v>37</v>
      </c>
      <c r="D24" s="179"/>
      <c r="E24" s="26" t="s">
        <v>129</v>
      </c>
      <c r="F24" s="26"/>
    </row>
    <row r="25" spans="3:6" x14ac:dyDescent="0.25">
      <c r="D25" s="26"/>
      <c r="E25" s="26" t="s">
        <v>79</v>
      </c>
      <c r="F25" s="26"/>
    </row>
    <row r="26" spans="3:6" x14ac:dyDescent="0.25">
      <c r="D26" s="26"/>
      <c r="E26" s="26"/>
      <c r="F26" s="26"/>
    </row>
    <row r="27" spans="3:6" x14ac:dyDescent="0.25">
      <c r="D27" s="26"/>
      <c r="F27" s="51"/>
    </row>
    <row r="28" spans="3:6" x14ac:dyDescent="0.25">
      <c r="F28" s="156">
        <v>23</v>
      </c>
    </row>
  </sheetData>
  <mergeCells count="8">
    <mergeCell ref="C16:D16"/>
    <mergeCell ref="C20:D20"/>
    <mergeCell ref="C24:D24"/>
    <mergeCell ref="G2:I2"/>
    <mergeCell ref="D6:E6"/>
    <mergeCell ref="G9:G13"/>
    <mergeCell ref="C4:G4"/>
    <mergeCell ref="C6:C7"/>
  </mergeCells>
  <pageMargins left="0.7" right="0.7" top="0.75" bottom="0.75" header="0.3" footer="0.3"/>
  <pageSetup paperSize="9" orientation="landscape" r:id="rId1"/>
  <ignoredErrors>
    <ignoredError sqref="E13:F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M15" sqref="M15"/>
    </sheetView>
  </sheetViews>
  <sheetFormatPr defaultRowHeight="15" x14ac:dyDescent="0.25"/>
  <cols>
    <col min="1" max="1" width="4.140625" customWidth="1"/>
    <col min="2" max="2" width="3.7109375" customWidth="1"/>
    <col min="3" max="3" width="3.5703125" customWidth="1"/>
    <col min="4" max="4" width="4.7109375" customWidth="1"/>
    <col min="5" max="5" width="3.28515625" customWidth="1"/>
    <col min="6" max="6" width="3.140625" customWidth="1"/>
    <col min="7" max="7" width="13.140625" customWidth="1"/>
    <col min="8" max="8" width="4.140625" customWidth="1"/>
    <col min="9" max="9" width="8.140625" customWidth="1"/>
    <col min="10" max="10" width="6.140625" customWidth="1"/>
    <col min="11" max="11" width="5.28515625" customWidth="1"/>
    <col min="12" max="12" width="5.85546875" customWidth="1"/>
    <col min="13" max="13" width="6" customWidth="1"/>
    <col min="14" max="14" width="4" customWidth="1"/>
    <col min="15" max="15" width="4.7109375" customWidth="1"/>
    <col min="16" max="17" width="5.5703125" customWidth="1"/>
    <col min="18" max="18" width="6.140625" customWidth="1"/>
    <col min="19" max="19" width="18" customWidth="1"/>
    <col min="20" max="20" width="12.28515625" customWidth="1"/>
  </cols>
  <sheetData>
    <row r="1" spans="1:2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73" t="s">
        <v>64</v>
      </c>
      <c r="T1" s="173"/>
      <c r="U1" s="1"/>
    </row>
    <row r="2" spans="1:21" ht="12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67" customFormat="1" ht="117.75" customHeight="1" x14ac:dyDescent="0.25">
      <c r="A3" s="68"/>
      <c r="B3" s="182" t="s">
        <v>77</v>
      </c>
      <c r="C3" s="184"/>
      <c r="D3" s="184"/>
      <c r="E3" s="184"/>
      <c r="F3" s="184"/>
      <c r="G3" s="70" t="s">
        <v>50</v>
      </c>
      <c r="H3" s="184" t="s">
        <v>51</v>
      </c>
      <c r="I3" s="184"/>
      <c r="J3" s="184"/>
      <c r="K3" s="184"/>
      <c r="L3" s="184"/>
      <c r="M3" s="184" t="s">
        <v>78</v>
      </c>
      <c r="N3" s="184"/>
      <c r="O3" s="184"/>
      <c r="P3" s="184"/>
      <c r="Q3" s="184"/>
      <c r="R3" s="184"/>
      <c r="S3" s="70" t="s">
        <v>52</v>
      </c>
      <c r="T3" s="71" t="s">
        <v>53</v>
      </c>
      <c r="U3" s="68"/>
    </row>
    <row r="4" spans="1:21" s="69" customFormat="1" ht="187.5" customHeight="1" thickBot="1" x14ac:dyDescent="0.3">
      <c r="A4" s="72"/>
      <c r="B4" s="73" t="s">
        <v>54</v>
      </c>
      <c r="C4" s="74" t="s">
        <v>55</v>
      </c>
      <c r="D4" s="75" t="s">
        <v>72</v>
      </c>
      <c r="E4" s="74" t="s">
        <v>56</v>
      </c>
      <c r="F4" s="74" t="s">
        <v>68</v>
      </c>
      <c r="G4" s="75" t="s">
        <v>57</v>
      </c>
      <c r="H4" s="74" t="s">
        <v>58</v>
      </c>
      <c r="I4" s="75" t="s">
        <v>59</v>
      </c>
      <c r="J4" s="75" t="s">
        <v>70</v>
      </c>
      <c r="K4" s="75" t="s">
        <v>71</v>
      </c>
      <c r="L4" s="75" t="s">
        <v>60</v>
      </c>
      <c r="M4" s="75" t="s">
        <v>76</v>
      </c>
      <c r="N4" s="74" t="s">
        <v>61</v>
      </c>
      <c r="O4" s="75" t="s">
        <v>73</v>
      </c>
      <c r="P4" s="75" t="s">
        <v>69</v>
      </c>
      <c r="Q4" s="75" t="s">
        <v>74</v>
      </c>
      <c r="R4" s="75" t="s">
        <v>75</v>
      </c>
      <c r="S4" s="76" t="s">
        <v>62</v>
      </c>
      <c r="T4" s="77" t="s">
        <v>63</v>
      </c>
      <c r="U4" s="72"/>
    </row>
    <row r="5" spans="1:21" s="67" customFormat="1" ht="15.75" thickBot="1" x14ac:dyDescent="0.3">
      <c r="A5" s="68"/>
      <c r="B5" s="78">
        <v>1</v>
      </c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79">
        <v>7</v>
      </c>
      <c r="I5" s="79">
        <v>8</v>
      </c>
      <c r="J5" s="79">
        <v>9</v>
      </c>
      <c r="K5" s="79">
        <v>10</v>
      </c>
      <c r="L5" s="79">
        <v>11</v>
      </c>
      <c r="M5" s="79">
        <v>12</v>
      </c>
      <c r="N5" s="79">
        <v>13</v>
      </c>
      <c r="O5" s="79">
        <v>14</v>
      </c>
      <c r="P5" s="79">
        <v>15</v>
      </c>
      <c r="Q5" s="79">
        <v>16</v>
      </c>
      <c r="R5" s="79">
        <v>17</v>
      </c>
      <c r="S5" s="79">
        <v>18</v>
      </c>
      <c r="T5" s="80">
        <v>19</v>
      </c>
      <c r="U5" s="68"/>
    </row>
    <row r="6" spans="1:21" x14ac:dyDescent="0.25">
      <c r="A6" s="1"/>
      <c r="B6" s="82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3"/>
      <c r="U6" s="1"/>
    </row>
    <row r="7" spans="1:21" ht="15.75" thickBot="1" x14ac:dyDescent="0.3">
      <c r="A7" s="1"/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6"/>
      <c r="U7" s="1"/>
    </row>
    <row r="8" spans="1:2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/>
      <c r="B9" s="26" t="s">
        <v>66</v>
      </c>
      <c r="C9" s="26"/>
      <c r="D9" s="26"/>
      <c r="E9" s="26"/>
      <c r="F9" s="26"/>
      <c r="G9" s="26"/>
      <c r="H9" s="26"/>
      <c r="I9" s="26" t="s">
        <v>38</v>
      </c>
      <c r="J9" s="26"/>
      <c r="K9" s="26"/>
      <c r="L9" s="26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/>
      <c r="B10" s="26"/>
      <c r="C10" s="26"/>
      <c r="D10" s="26"/>
      <c r="E10" s="1"/>
      <c r="F10" s="1"/>
      <c r="G10" s="1"/>
      <c r="H10" s="1"/>
      <c r="I10" s="1"/>
      <c r="J10" s="1"/>
      <c r="K10" s="1"/>
      <c r="L10" s="26" t="s">
        <v>79</v>
      </c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79" t="s">
        <v>67</v>
      </c>
      <c r="C11" s="179"/>
      <c r="D11" s="179"/>
      <c r="E11" s="179"/>
      <c r="F11" s="179"/>
      <c r="G11" s="179"/>
      <c r="H11" s="1"/>
      <c r="I11" s="26" t="s">
        <v>38</v>
      </c>
      <c r="J11" s="26"/>
      <c r="K11" s="26"/>
      <c r="L11" s="26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26"/>
      <c r="C12" s="1"/>
      <c r="D12" s="26"/>
      <c r="E12" s="1"/>
      <c r="F12" s="1"/>
      <c r="G12" s="1"/>
      <c r="H12" s="1"/>
      <c r="I12" s="1"/>
      <c r="J12" s="1"/>
      <c r="K12" s="1"/>
      <c r="L12" s="26" t="s">
        <v>79</v>
      </c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3" t="s">
        <v>37</v>
      </c>
      <c r="C13" s="26"/>
      <c r="D13" s="26"/>
      <c r="E13" s="1"/>
      <c r="F13" s="1"/>
      <c r="G13" s="1"/>
      <c r="H13" s="1"/>
      <c r="I13" s="26" t="s">
        <v>38</v>
      </c>
      <c r="J13" s="26"/>
      <c r="K13" s="26"/>
      <c r="L13" s="26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26"/>
      <c r="C14" s="26"/>
      <c r="D14" s="26"/>
      <c r="E14" s="1"/>
      <c r="F14" s="1"/>
      <c r="G14" s="1"/>
      <c r="H14" s="1"/>
      <c r="I14" s="1"/>
      <c r="J14" s="1"/>
      <c r="K14" s="1"/>
      <c r="L14" s="26" t="s">
        <v>79</v>
      </c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26"/>
      <c r="D15" s="26"/>
      <c r="E15" s="1"/>
      <c r="F15" s="1"/>
      <c r="G15" s="1"/>
      <c r="H15" s="1"/>
      <c r="I15" s="1"/>
      <c r="J15" s="1"/>
      <c r="K15" s="1"/>
      <c r="M15" s="1">
        <v>24</v>
      </c>
      <c r="N15" s="1"/>
      <c r="O15" s="1"/>
      <c r="P15" s="1"/>
      <c r="Q15" s="1"/>
      <c r="R15" s="1"/>
      <c r="S15" s="1"/>
      <c r="T15" s="1"/>
      <c r="U15" s="1"/>
    </row>
    <row r="16" spans="1:21" x14ac:dyDescent="0.25">
      <c r="B16" s="26"/>
      <c r="C16" s="26"/>
      <c r="D16" s="26"/>
    </row>
    <row r="17" spans="2:4" x14ac:dyDescent="0.25">
      <c r="B17" s="26"/>
      <c r="C17" s="26"/>
      <c r="D17" s="26"/>
    </row>
    <row r="18" spans="2:4" x14ac:dyDescent="0.25">
      <c r="D18" s="66"/>
    </row>
  </sheetData>
  <mergeCells count="5">
    <mergeCell ref="B11:G11"/>
    <mergeCell ref="B3:F3"/>
    <mergeCell ref="H3:L3"/>
    <mergeCell ref="M3:R3"/>
    <mergeCell ref="S1:T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9"/>
  <sheetViews>
    <sheetView zoomScaleNormal="100" workbookViewId="0">
      <selection activeCell="G19" sqref="G19"/>
    </sheetView>
  </sheetViews>
  <sheetFormatPr defaultRowHeight="15" x14ac:dyDescent="0.25"/>
  <cols>
    <col min="1" max="1" width="5.85546875" customWidth="1"/>
    <col min="2" max="2" width="6" customWidth="1"/>
    <col min="3" max="3" width="5.7109375" customWidth="1"/>
    <col min="4" max="4" width="8.5703125" customWidth="1"/>
    <col min="5" max="5" width="27" customWidth="1"/>
    <col min="6" max="6" width="6.28515625" customWidth="1"/>
    <col min="7" max="7" width="8" customWidth="1"/>
    <col min="8" max="8" width="8.7109375" customWidth="1"/>
    <col min="9" max="9" width="7.7109375" customWidth="1"/>
    <col min="10" max="10" width="7.28515625" customWidth="1"/>
    <col min="11" max="11" width="8.28515625" customWidth="1"/>
    <col min="12" max="12" width="8" customWidth="1"/>
    <col min="13" max="13" width="7" customWidth="1"/>
    <col min="14" max="14" width="7.42578125" customWidth="1"/>
  </cols>
  <sheetData>
    <row r="3" spans="3:14" x14ac:dyDescent="0.25">
      <c r="L3" s="1" t="s">
        <v>82</v>
      </c>
    </row>
    <row r="4" spans="3:14" x14ac:dyDescent="0.25">
      <c r="L4" s="1"/>
    </row>
    <row r="5" spans="3:14" ht="31.5" customHeight="1" x14ac:dyDescent="0.25">
      <c r="C5" s="160" t="s">
        <v>83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</row>
    <row r="6" spans="3:14" ht="15.75" thickBot="1" x14ac:dyDescent="0.3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2"/>
    </row>
    <row r="7" spans="3:14" ht="148.5" customHeight="1" x14ac:dyDescent="0.25">
      <c r="C7" s="161" t="s">
        <v>20</v>
      </c>
      <c r="D7" s="163" t="s">
        <v>80</v>
      </c>
      <c r="E7" s="164"/>
      <c r="F7" s="164"/>
      <c r="G7" s="165"/>
      <c r="H7" s="27" t="s">
        <v>25</v>
      </c>
      <c r="I7" s="28" t="s">
        <v>29</v>
      </c>
      <c r="J7" s="28" t="s">
        <v>1</v>
      </c>
      <c r="K7" s="28" t="s">
        <v>26</v>
      </c>
      <c r="L7" s="29" t="s">
        <v>27</v>
      </c>
      <c r="M7" s="30" t="s">
        <v>19</v>
      </c>
      <c r="N7" s="31" t="s">
        <v>28</v>
      </c>
    </row>
    <row r="8" spans="3:14" ht="19.5" customHeight="1" thickBot="1" x14ac:dyDescent="0.3">
      <c r="C8" s="162"/>
      <c r="D8" s="34" t="s">
        <v>24</v>
      </c>
      <c r="E8" s="6" t="s">
        <v>2</v>
      </c>
      <c r="F8" s="6" t="s">
        <v>3</v>
      </c>
      <c r="G8" s="7" t="s">
        <v>4</v>
      </c>
      <c r="H8" s="8" t="s">
        <v>4</v>
      </c>
      <c r="I8" s="6" t="s">
        <v>4</v>
      </c>
      <c r="J8" s="6" t="s">
        <v>4</v>
      </c>
      <c r="K8" s="6" t="s">
        <v>4</v>
      </c>
      <c r="L8" s="9" t="s">
        <v>4</v>
      </c>
      <c r="M8" s="10" t="s">
        <v>4</v>
      </c>
      <c r="N8" s="11" t="s">
        <v>5</v>
      </c>
    </row>
    <row r="9" spans="3:14" ht="15.75" thickBot="1" x14ac:dyDescent="0.3">
      <c r="C9" s="12">
        <v>1</v>
      </c>
      <c r="D9" s="13">
        <v>2</v>
      </c>
      <c r="E9" s="14">
        <v>3</v>
      </c>
      <c r="F9" s="14">
        <v>4</v>
      </c>
      <c r="G9" s="15">
        <v>5</v>
      </c>
      <c r="H9" s="16">
        <v>6</v>
      </c>
      <c r="I9" s="14">
        <v>7</v>
      </c>
      <c r="J9" s="14">
        <v>8</v>
      </c>
      <c r="K9" s="14">
        <v>9</v>
      </c>
      <c r="L9" s="64">
        <v>10</v>
      </c>
      <c r="M9" s="17">
        <v>11</v>
      </c>
      <c r="N9" s="65">
        <v>12</v>
      </c>
    </row>
    <row r="10" spans="3:14" ht="23.25" customHeight="1" x14ac:dyDescent="0.25">
      <c r="C10" s="166" t="s">
        <v>22</v>
      </c>
      <c r="D10" s="18" t="s">
        <v>6</v>
      </c>
      <c r="E10" s="19" t="s">
        <v>7</v>
      </c>
      <c r="F10" s="134">
        <f>598</f>
        <v>598</v>
      </c>
      <c r="G10" s="135">
        <f>F10*1.8</f>
        <v>1076.4000000000001</v>
      </c>
      <c r="H10" s="136"/>
      <c r="I10" s="134"/>
      <c r="J10" s="134"/>
      <c r="K10" s="134"/>
      <c r="L10" s="137">
        <v>1077</v>
      </c>
      <c r="M10" s="138">
        <f>SUM(H10:L10)</f>
        <v>1077</v>
      </c>
      <c r="N10" s="139">
        <f>M10/G10*100</f>
        <v>100.05574136008917</v>
      </c>
    </row>
    <row r="11" spans="3:14" ht="40.5" customHeight="1" x14ac:dyDescent="0.25">
      <c r="C11" s="167"/>
      <c r="D11" s="20" t="s">
        <v>8</v>
      </c>
      <c r="E11" s="21" t="s">
        <v>9</v>
      </c>
      <c r="F11" s="140">
        <f>681+1703+61+8</f>
        <v>2453</v>
      </c>
      <c r="G11" s="141">
        <f>F11*2.4</f>
        <v>5887.2</v>
      </c>
      <c r="H11" s="142">
        <v>3121</v>
      </c>
      <c r="I11" s="140"/>
      <c r="J11" s="140"/>
      <c r="K11" s="140"/>
      <c r="L11" s="143"/>
      <c r="M11" s="144">
        <f>SUM(H11:L11)</f>
        <v>3121</v>
      </c>
      <c r="N11" s="145">
        <f>M11/G11*100</f>
        <v>53.013317026769947</v>
      </c>
    </row>
    <row r="12" spans="3:14" ht="24" customHeight="1" x14ac:dyDescent="0.25">
      <c r="C12" s="167"/>
      <c r="D12" s="20" t="s">
        <v>10</v>
      </c>
      <c r="E12" s="21" t="s">
        <v>11</v>
      </c>
      <c r="F12" s="140">
        <f>3832+193+192</f>
        <v>4217</v>
      </c>
      <c r="G12" s="141">
        <f>F12*1.8</f>
        <v>7590.6</v>
      </c>
      <c r="H12" s="142">
        <f>2444</f>
        <v>2444</v>
      </c>
      <c r="I12" s="140"/>
      <c r="J12" s="140">
        <f>1840+3307</f>
        <v>5147</v>
      </c>
      <c r="K12" s="140"/>
      <c r="L12" s="143"/>
      <c r="M12" s="144">
        <f>SUM(H12:L12)</f>
        <v>7591</v>
      </c>
      <c r="N12" s="145">
        <f>M12/G12*100</f>
        <v>100.00526967565146</v>
      </c>
    </row>
    <row r="13" spans="3:14" x14ac:dyDescent="0.25">
      <c r="C13" s="167"/>
      <c r="D13" s="20" t="s">
        <v>12</v>
      </c>
      <c r="E13" s="21" t="s">
        <v>13</v>
      </c>
      <c r="F13" s="140">
        <f>42+40+60+20</f>
        <v>162</v>
      </c>
      <c r="G13" s="141">
        <f>(20*2.5)+(142*2.2)</f>
        <v>362.40000000000003</v>
      </c>
      <c r="H13" s="142">
        <v>308</v>
      </c>
      <c r="I13" s="140"/>
      <c r="J13" s="140"/>
      <c r="K13" s="140"/>
      <c r="L13" s="143"/>
      <c r="M13" s="144">
        <f>SUM(H13:L13)</f>
        <v>308</v>
      </c>
      <c r="N13" s="145">
        <f>M13/G13*100</f>
        <v>84.988962472406172</v>
      </c>
    </row>
    <row r="14" spans="3:14" x14ac:dyDescent="0.25">
      <c r="C14" s="167"/>
      <c r="D14" s="20" t="s">
        <v>14</v>
      </c>
      <c r="E14" s="21" t="s">
        <v>15</v>
      </c>
      <c r="F14" s="140"/>
      <c r="G14" s="141">
        <f>1.2</f>
        <v>1.2</v>
      </c>
      <c r="H14" s="146">
        <v>1.08</v>
      </c>
      <c r="I14" s="140"/>
      <c r="J14" s="140"/>
      <c r="K14" s="140"/>
      <c r="L14" s="143"/>
      <c r="M14" s="144">
        <f>SUM(H14:L14)</f>
        <v>1.08</v>
      </c>
      <c r="N14" s="145">
        <v>100</v>
      </c>
    </row>
    <row r="15" spans="3:14" ht="26.25" thickBot="1" x14ac:dyDescent="0.3">
      <c r="C15" s="168"/>
      <c r="D15" s="20" t="s">
        <v>16</v>
      </c>
      <c r="E15" s="21" t="s">
        <v>17</v>
      </c>
      <c r="F15" s="147">
        <f>0.45</f>
        <v>0.45</v>
      </c>
      <c r="G15" s="148">
        <f>0.3*15*5.5/1000</f>
        <v>2.4750000000000001E-2</v>
      </c>
      <c r="H15" s="142"/>
      <c r="I15" s="140"/>
      <c r="J15" s="140"/>
      <c r="K15" s="140"/>
      <c r="L15" s="143"/>
      <c r="M15" s="144"/>
      <c r="N15" s="149"/>
    </row>
    <row r="16" spans="3:14" ht="15.75" thickBot="1" x14ac:dyDescent="0.3">
      <c r="C16" s="185" t="s">
        <v>18</v>
      </c>
      <c r="D16" s="186"/>
      <c r="E16" s="186"/>
      <c r="F16" s="187"/>
      <c r="G16" s="25">
        <f>SUM(G10:G15)</f>
        <v>14917.824750000002</v>
      </c>
      <c r="H16" s="25">
        <f>SUM(H10:H15)</f>
        <v>5874.08</v>
      </c>
      <c r="I16" s="25"/>
      <c r="J16" s="25">
        <f>SUM(J10:J15)</f>
        <v>5147</v>
      </c>
      <c r="K16" s="25"/>
      <c r="L16" s="25">
        <f>SUM(L10:L15)</f>
        <v>1077</v>
      </c>
      <c r="M16" s="25">
        <f>SUM(M10:M15)</f>
        <v>12098.08</v>
      </c>
      <c r="N16" s="26"/>
    </row>
    <row r="18" spans="3:12" x14ac:dyDescent="0.25">
      <c r="C18" s="1" t="s">
        <v>23</v>
      </c>
      <c r="D18" s="1"/>
      <c r="E18" s="1"/>
      <c r="G18" s="1"/>
      <c r="L18" s="1"/>
    </row>
    <row r="19" spans="3:12" x14ac:dyDescent="0.25">
      <c r="G19" s="1">
        <v>25</v>
      </c>
    </row>
  </sheetData>
  <mergeCells count="5">
    <mergeCell ref="C7:C8"/>
    <mergeCell ref="D7:G7"/>
    <mergeCell ref="C10:C15"/>
    <mergeCell ref="C16:F16"/>
    <mergeCell ref="C5:N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7"/>
  <sheetViews>
    <sheetView zoomScaleNormal="100" workbookViewId="0">
      <selection activeCell="E26" sqref="E26"/>
    </sheetView>
  </sheetViews>
  <sheetFormatPr defaultRowHeight="15" x14ac:dyDescent="0.25"/>
  <cols>
    <col min="1" max="1" width="6.7109375" customWidth="1"/>
    <col min="2" max="2" width="7.7109375" customWidth="1"/>
    <col min="3" max="3" width="7.85546875" customWidth="1"/>
    <col min="4" max="4" width="26" customWidth="1"/>
    <col min="5" max="5" width="29.28515625" customWidth="1"/>
    <col min="6" max="6" width="32.5703125" customWidth="1"/>
    <col min="7" max="7" width="8.7109375" customWidth="1"/>
    <col min="8" max="8" width="7.7109375" customWidth="1"/>
    <col min="9" max="9" width="7.28515625" customWidth="1"/>
    <col min="10" max="10" width="8.28515625" customWidth="1"/>
    <col min="11" max="11" width="8" customWidth="1"/>
    <col min="12" max="12" width="7" customWidth="1"/>
    <col min="13" max="13" width="7.42578125" customWidth="1"/>
  </cols>
  <sheetData>
    <row r="3" spans="1:14" x14ac:dyDescent="0.25">
      <c r="F3" s="172" t="s">
        <v>82</v>
      </c>
      <c r="G3" s="172"/>
      <c r="H3" s="172"/>
    </row>
    <row r="5" spans="1:14" ht="35.25" customHeight="1" x14ac:dyDescent="0.25">
      <c r="D5" s="160" t="s">
        <v>84</v>
      </c>
      <c r="E5" s="160"/>
      <c r="F5" s="160"/>
      <c r="G5" s="45"/>
      <c r="H5" s="45"/>
      <c r="I5" s="45"/>
      <c r="J5" s="45"/>
      <c r="K5" s="45"/>
    </row>
    <row r="6" spans="1:14" x14ac:dyDescent="0.25">
      <c r="D6" s="2"/>
      <c r="E6" s="2"/>
      <c r="F6" s="2"/>
      <c r="K6" s="1"/>
    </row>
    <row r="7" spans="1:14" ht="15" customHeight="1" thickBot="1" x14ac:dyDescent="0.3">
      <c r="A7" s="1"/>
      <c r="B7" s="1"/>
      <c r="C7" s="46"/>
      <c r="D7" s="3"/>
      <c r="E7" s="3"/>
      <c r="F7" s="4"/>
      <c r="G7" s="46"/>
      <c r="H7" s="46"/>
      <c r="I7" s="46"/>
      <c r="J7" s="46"/>
      <c r="K7" s="46"/>
      <c r="L7" s="46"/>
      <c r="M7" s="1"/>
    </row>
    <row r="8" spans="1:14" ht="48.75" customHeight="1" thickBot="1" x14ac:dyDescent="0.3">
      <c r="A8" s="36"/>
      <c r="B8" s="36"/>
      <c r="C8" s="36"/>
      <c r="D8" s="48" t="s">
        <v>85</v>
      </c>
      <c r="E8" s="49" t="s">
        <v>86</v>
      </c>
      <c r="F8" s="50" t="s">
        <v>87</v>
      </c>
      <c r="G8" s="36"/>
      <c r="H8" s="36"/>
      <c r="I8" s="36"/>
      <c r="J8" s="36"/>
      <c r="K8" s="36"/>
      <c r="L8" s="36"/>
      <c r="M8" s="37"/>
      <c r="N8" s="35"/>
    </row>
    <row r="9" spans="1:14" ht="17.25" customHeight="1" thickBot="1" x14ac:dyDescent="0.3">
      <c r="A9" s="44"/>
      <c r="B9" s="44"/>
      <c r="C9" s="42"/>
      <c r="D9" s="13" t="s">
        <v>4</v>
      </c>
      <c r="E9" s="14" t="s">
        <v>4</v>
      </c>
      <c r="F9" s="15" t="s">
        <v>5</v>
      </c>
      <c r="G9" s="38"/>
      <c r="H9" s="38"/>
      <c r="I9" s="38"/>
      <c r="J9" s="38"/>
      <c r="K9" s="38"/>
      <c r="L9" s="38"/>
      <c r="M9" s="38"/>
      <c r="N9" s="35"/>
    </row>
    <row r="10" spans="1:14" ht="19.5" customHeight="1" thickBot="1" x14ac:dyDescent="0.3">
      <c r="A10" s="44"/>
      <c r="B10" s="44"/>
      <c r="C10" s="39"/>
      <c r="D10" s="150"/>
      <c r="E10" s="151"/>
      <c r="F10" s="152"/>
      <c r="G10" s="39"/>
      <c r="H10" s="39"/>
      <c r="I10" s="39"/>
      <c r="J10" s="39"/>
      <c r="K10" s="39"/>
      <c r="L10" s="39"/>
      <c r="M10" s="39"/>
      <c r="N10" s="35"/>
    </row>
    <row r="11" spans="1:14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5"/>
    </row>
    <row r="12" spans="1:14" x14ac:dyDescent="0.25">
      <c r="A12" s="43"/>
      <c r="B12" s="43"/>
      <c r="C12" s="39"/>
      <c r="D12" s="58"/>
      <c r="E12" s="54"/>
      <c r="F12" s="55"/>
      <c r="G12" s="53"/>
      <c r="H12" s="53"/>
      <c r="I12" s="40"/>
      <c r="J12" s="40"/>
      <c r="K12" s="40"/>
      <c r="L12" s="41"/>
      <c r="M12" s="41"/>
      <c r="N12" s="35"/>
    </row>
    <row r="13" spans="1:14" x14ac:dyDescent="0.25">
      <c r="A13" s="47"/>
      <c r="B13" s="47"/>
      <c r="C13" s="47"/>
      <c r="D13" s="56"/>
      <c r="E13" s="56"/>
      <c r="F13" s="57"/>
      <c r="G13" s="57"/>
      <c r="H13" s="57"/>
      <c r="I13" s="41"/>
      <c r="J13" s="41"/>
      <c r="K13" s="41"/>
      <c r="L13" s="41"/>
      <c r="M13" s="42"/>
      <c r="N13" s="35"/>
    </row>
    <row r="14" spans="1:14" ht="29.25" customHeight="1" x14ac:dyDescent="0.25">
      <c r="D14" s="171" t="s">
        <v>88</v>
      </c>
      <c r="E14" s="171"/>
      <c r="F14" s="171"/>
      <c r="G14" s="60"/>
      <c r="H14" s="60"/>
    </row>
    <row r="15" spans="1:14" x14ac:dyDescent="0.25">
      <c r="D15" s="33"/>
      <c r="E15" s="33"/>
      <c r="F15" s="1"/>
      <c r="G15" s="33"/>
      <c r="H15" s="33"/>
      <c r="K15" s="1"/>
    </row>
    <row r="16" spans="1:14" ht="15.75" x14ac:dyDescent="0.25">
      <c r="D16" s="59"/>
      <c r="E16" s="59"/>
      <c r="F16" s="59"/>
      <c r="G16" s="59"/>
      <c r="H16" s="59"/>
    </row>
    <row r="17" spans="1:7" ht="25.5" x14ac:dyDescent="0.25">
      <c r="A17" s="1"/>
      <c r="B17" s="1"/>
      <c r="C17" s="1"/>
      <c r="D17" s="94" t="s">
        <v>66</v>
      </c>
      <c r="E17" s="26" t="s">
        <v>38</v>
      </c>
      <c r="F17" s="26"/>
      <c r="G17" s="26"/>
    </row>
    <row r="18" spans="1:7" x14ac:dyDescent="0.25">
      <c r="D18" s="26"/>
      <c r="E18" s="26" t="s">
        <v>35</v>
      </c>
      <c r="F18" s="26"/>
      <c r="G18" s="26"/>
    </row>
    <row r="19" spans="1:7" x14ac:dyDescent="0.25">
      <c r="D19" s="26"/>
      <c r="E19" s="26"/>
      <c r="F19" s="26"/>
      <c r="G19" s="26"/>
    </row>
    <row r="20" spans="1:7" x14ac:dyDescent="0.25">
      <c r="D20" s="3" t="s">
        <v>36</v>
      </c>
      <c r="E20" s="26" t="s">
        <v>38</v>
      </c>
      <c r="F20" s="26"/>
      <c r="G20" s="26"/>
    </row>
    <row r="21" spans="1:7" x14ac:dyDescent="0.25">
      <c r="D21" s="26"/>
      <c r="E21" s="26" t="s">
        <v>35</v>
      </c>
      <c r="F21" s="26"/>
      <c r="G21" s="26"/>
    </row>
    <row r="22" spans="1:7" x14ac:dyDescent="0.25">
      <c r="D22" s="26"/>
      <c r="E22" s="26"/>
      <c r="F22" s="26"/>
      <c r="G22" s="26"/>
    </row>
    <row r="23" spans="1:7" x14ac:dyDescent="0.25">
      <c r="D23" s="3" t="s">
        <v>37</v>
      </c>
      <c r="E23" s="26" t="s">
        <v>38</v>
      </c>
      <c r="F23" s="26"/>
      <c r="G23" s="26"/>
    </row>
    <row r="24" spans="1:7" x14ac:dyDescent="0.25">
      <c r="D24" s="26"/>
      <c r="E24" s="26" t="s">
        <v>35</v>
      </c>
      <c r="F24" s="26"/>
      <c r="G24" s="26"/>
    </row>
    <row r="25" spans="1:7" x14ac:dyDescent="0.25">
      <c r="D25" s="26"/>
      <c r="E25" s="26"/>
      <c r="F25" s="26"/>
      <c r="G25" s="26"/>
    </row>
    <row r="26" spans="1:7" x14ac:dyDescent="0.25">
      <c r="D26" s="26"/>
      <c r="E26" s="68">
        <v>26</v>
      </c>
      <c r="G26" s="26"/>
    </row>
    <row r="27" spans="1:7" x14ac:dyDescent="0.25">
      <c r="E27" s="1"/>
    </row>
  </sheetData>
  <mergeCells count="3">
    <mergeCell ref="D5:F5"/>
    <mergeCell ref="D14:F14"/>
    <mergeCell ref="F3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1"/>
  <sheetViews>
    <sheetView workbookViewId="0">
      <selection activeCell="B35" sqref="B35"/>
    </sheetView>
  </sheetViews>
  <sheetFormatPr defaultRowHeight="15" x14ac:dyDescent="0.25"/>
  <cols>
    <col min="1" max="1" width="7.28515625" customWidth="1"/>
    <col min="2" max="2" width="7.5703125" customWidth="1"/>
    <col min="3" max="3" width="54.7109375" customWidth="1"/>
    <col min="4" max="4" width="7" customWidth="1"/>
    <col min="5" max="5" width="6.7109375" customWidth="1"/>
    <col min="6" max="6" width="7" customWidth="1"/>
    <col min="7" max="7" width="6.7109375" customWidth="1"/>
    <col min="8" max="8" width="6.85546875" customWidth="1"/>
    <col min="9" max="9" width="6.7109375" customWidth="1"/>
    <col min="10" max="10" width="6.5703125" customWidth="1"/>
  </cols>
  <sheetData>
    <row r="4" spans="2:11" x14ac:dyDescent="0.25">
      <c r="G4" s="188" t="s">
        <v>90</v>
      </c>
      <c r="H4" s="188"/>
      <c r="I4" s="188"/>
      <c r="J4" s="188"/>
      <c r="K4" s="188"/>
    </row>
    <row r="5" spans="2:11" x14ac:dyDescent="0.25">
      <c r="G5" s="66"/>
      <c r="H5" s="66"/>
      <c r="I5" s="66"/>
      <c r="J5" s="66"/>
      <c r="K5" s="66"/>
    </row>
    <row r="6" spans="2:11" x14ac:dyDescent="0.25">
      <c r="G6" s="66"/>
      <c r="H6" s="66"/>
      <c r="I6" s="66"/>
      <c r="J6" s="66"/>
      <c r="K6" s="66"/>
    </row>
    <row r="7" spans="2:11" x14ac:dyDescent="0.25">
      <c r="B7" s="118"/>
      <c r="C7" s="118" t="s">
        <v>99</v>
      </c>
      <c r="D7" s="118"/>
      <c r="E7" s="118"/>
      <c r="F7" s="118"/>
      <c r="G7" s="118"/>
      <c r="H7" s="118"/>
      <c r="I7" s="118"/>
      <c r="J7" s="118"/>
      <c r="K7" s="118"/>
    </row>
    <row r="8" spans="2:11" x14ac:dyDescent="0.25">
      <c r="C8" s="109"/>
      <c r="D8" s="110"/>
      <c r="E8" s="110"/>
      <c r="F8" s="110"/>
      <c r="G8" s="111"/>
      <c r="H8" s="111"/>
      <c r="I8" s="111"/>
      <c r="J8" s="111"/>
      <c r="K8" s="111"/>
    </row>
    <row r="9" spans="2:11" ht="15.75" thickBot="1" x14ac:dyDescent="0.3"/>
    <row r="10" spans="2:11" ht="15.75" thickBot="1" x14ac:dyDescent="0.3">
      <c r="C10" s="100" t="s">
        <v>91</v>
      </c>
      <c r="D10" s="101" t="s">
        <v>92</v>
      </c>
      <c r="E10" s="101" t="s">
        <v>93</v>
      </c>
      <c r="F10" s="101" t="s">
        <v>94</v>
      </c>
      <c r="G10" s="101" t="s">
        <v>95</v>
      </c>
      <c r="H10" s="101" t="s">
        <v>96</v>
      </c>
      <c r="I10" s="101" t="s">
        <v>97</v>
      </c>
      <c r="J10" s="102" t="s">
        <v>98</v>
      </c>
    </row>
    <row r="11" spans="2:11" ht="15.75" thickBot="1" x14ac:dyDescent="0.3">
      <c r="C11" s="97">
        <v>1</v>
      </c>
      <c r="D11" s="98">
        <v>2</v>
      </c>
      <c r="E11" s="98">
        <v>3</v>
      </c>
      <c r="F11" s="98">
        <v>4</v>
      </c>
      <c r="G11" s="98">
        <v>5</v>
      </c>
      <c r="H11" s="98">
        <v>6</v>
      </c>
      <c r="I11" s="98">
        <v>7</v>
      </c>
      <c r="J11" s="99">
        <v>8</v>
      </c>
    </row>
    <row r="12" spans="2:11" x14ac:dyDescent="0.25">
      <c r="C12" s="82" t="s">
        <v>100</v>
      </c>
      <c r="D12" s="96">
        <v>0.85</v>
      </c>
      <c r="E12" s="96">
        <v>0.85</v>
      </c>
      <c r="F12" s="112">
        <v>0.85</v>
      </c>
      <c r="G12" s="96">
        <v>0.85</v>
      </c>
      <c r="H12" s="96">
        <v>0.85</v>
      </c>
      <c r="I12" s="96">
        <v>0.85</v>
      </c>
      <c r="J12" s="103">
        <v>0.85</v>
      </c>
    </row>
    <row r="13" spans="2:11" x14ac:dyDescent="0.25">
      <c r="C13" s="104" t="s">
        <v>101</v>
      </c>
      <c r="D13" s="95">
        <v>0.3</v>
      </c>
      <c r="E13" s="95">
        <v>0.37</v>
      </c>
      <c r="F13" s="113">
        <v>0.43</v>
      </c>
      <c r="G13" s="95">
        <v>0.5</v>
      </c>
      <c r="H13" s="95">
        <v>0.56999999999999995</v>
      </c>
      <c r="I13" s="95">
        <v>0.63</v>
      </c>
      <c r="J13" s="105">
        <v>0.7</v>
      </c>
    </row>
    <row r="14" spans="2:11" x14ac:dyDescent="0.25">
      <c r="C14" s="104" t="s">
        <v>102</v>
      </c>
      <c r="D14" s="95">
        <v>0.3</v>
      </c>
      <c r="E14" s="95">
        <v>0.37</v>
      </c>
      <c r="F14" s="113">
        <v>0.43</v>
      </c>
      <c r="G14" s="95">
        <v>0.5</v>
      </c>
      <c r="H14" s="95">
        <v>0.56999999999999995</v>
      </c>
      <c r="I14" s="95">
        <v>0.63</v>
      </c>
      <c r="J14" s="105">
        <v>0.7</v>
      </c>
    </row>
    <row r="15" spans="2:11" x14ac:dyDescent="0.25">
      <c r="C15" s="104" t="s">
        <v>103</v>
      </c>
      <c r="D15" s="95">
        <v>0.6</v>
      </c>
      <c r="E15" s="95">
        <v>0.63</v>
      </c>
      <c r="F15" s="113">
        <v>0.67</v>
      </c>
      <c r="G15" s="95">
        <v>0.7</v>
      </c>
      <c r="H15" s="95">
        <v>0.73</v>
      </c>
      <c r="I15" s="95">
        <v>0.77</v>
      </c>
      <c r="J15" s="105">
        <v>0.8</v>
      </c>
    </row>
    <row r="16" spans="2:11" x14ac:dyDescent="0.25">
      <c r="C16" s="104" t="s">
        <v>104</v>
      </c>
      <c r="D16" s="95">
        <v>0.27</v>
      </c>
      <c r="E16" s="95">
        <v>0.36</v>
      </c>
      <c r="F16" s="113">
        <v>0.44</v>
      </c>
      <c r="G16" s="95">
        <v>0.53</v>
      </c>
      <c r="H16" s="95">
        <v>0.62</v>
      </c>
      <c r="I16" s="95">
        <v>0.71</v>
      </c>
      <c r="J16" s="105">
        <v>0.8</v>
      </c>
    </row>
    <row r="17" spans="3:10" x14ac:dyDescent="0.25">
      <c r="C17" s="104" t="s">
        <v>105</v>
      </c>
      <c r="D17" s="95">
        <v>0.47</v>
      </c>
      <c r="E17" s="95">
        <v>0.52</v>
      </c>
      <c r="F17" s="113">
        <v>0.57999999999999996</v>
      </c>
      <c r="G17" s="95">
        <v>0.63</v>
      </c>
      <c r="H17" s="95">
        <v>0.69</v>
      </c>
      <c r="I17" s="95">
        <v>0.74</v>
      </c>
      <c r="J17" s="105">
        <v>0.8</v>
      </c>
    </row>
    <row r="18" spans="3:10" x14ac:dyDescent="0.25">
      <c r="C18" s="104" t="s">
        <v>106</v>
      </c>
      <c r="D18" s="95">
        <v>0.9</v>
      </c>
      <c r="E18" s="95">
        <v>0.9</v>
      </c>
      <c r="F18" s="113">
        <v>0.9</v>
      </c>
      <c r="G18" s="95">
        <v>0.9</v>
      </c>
      <c r="H18" s="95">
        <v>0.9</v>
      </c>
      <c r="I18" s="95">
        <v>0.9</v>
      </c>
      <c r="J18" s="105">
        <v>0.9</v>
      </c>
    </row>
    <row r="19" spans="3:10" x14ac:dyDescent="0.25">
      <c r="C19" s="104" t="s">
        <v>107</v>
      </c>
      <c r="D19" s="95">
        <v>0.9</v>
      </c>
      <c r="E19" s="95">
        <v>0.9</v>
      </c>
      <c r="F19" s="113">
        <v>0.9</v>
      </c>
      <c r="G19" s="95">
        <v>0.9</v>
      </c>
      <c r="H19" s="95">
        <v>0.9</v>
      </c>
      <c r="I19" s="95">
        <v>0.9</v>
      </c>
      <c r="J19" s="105">
        <v>0.9</v>
      </c>
    </row>
    <row r="20" spans="3:10" x14ac:dyDescent="0.25">
      <c r="C20" s="104" t="s">
        <v>108</v>
      </c>
      <c r="D20" s="95">
        <v>0.9</v>
      </c>
      <c r="E20" s="95">
        <v>0.9</v>
      </c>
      <c r="F20" s="113">
        <v>0.9</v>
      </c>
      <c r="G20" s="95">
        <v>0.9</v>
      </c>
      <c r="H20" s="95">
        <v>0.9</v>
      </c>
      <c r="I20" s="95">
        <v>0.9</v>
      </c>
      <c r="J20" s="105">
        <v>0.9</v>
      </c>
    </row>
    <row r="21" spans="3:10" x14ac:dyDescent="0.25">
      <c r="C21" s="104" t="s">
        <v>109</v>
      </c>
      <c r="D21" s="95">
        <v>0.9</v>
      </c>
      <c r="E21" s="95">
        <v>0.9</v>
      </c>
      <c r="F21" s="113">
        <v>0.9</v>
      </c>
      <c r="G21" s="95">
        <v>0.9</v>
      </c>
      <c r="H21" s="95">
        <v>0.9</v>
      </c>
      <c r="I21" s="95">
        <v>0.9</v>
      </c>
      <c r="J21" s="105">
        <v>0.9</v>
      </c>
    </row>
    <row r="22" spans="3:10" x14ac:dyDescent="0.25">
      <c r="C22" s="104" t="s">
        <v>110</v>
      </c>
      <c r="D22" s="95">
        <v>0.9</v>
      </c>
      <c r="E22" s="95">
        <v>0.9</v>
      </c>
      <c r="F22" s="113">
        <v>0.9</v>
      </c>
      <c r="G22" s="95">
        <v>0.9</v>
      </c>
      <c r="H22" s="95">
        <v>0.9</v>
      </c>
      <c r="I22" s="95">
        <v>0.9</v>
      </c>
      <c r="J22" s="105">
        <v>0.9</v>
      </c>
    </row>
    <row r="23" spans="3:10" x14ac:dyDescent="0.25">
      <c r="C23" s="104" t="s">
        <v>111</v>
      </c>
      <c r="D23" s="95">
        <v>0.9</v>
      </c>
      <c r="E23" s="95">
        <v>0.9</v>
      </c>
      <c r="F23" s="113">
        <v>0.9</v>
      </c>
      <c r="G23" s="95">
        <v>0.9</v>
      </c>
      <c r="H23" s="95">
        <v>0.9</v>
      </c>
      <c r="I23" s="95">
        <v>0.9</v>
      </c>
      <c r="J23" s="105">
        <v>0.9</v>
      </c>
    </row>
    <row r="24" spans="3:10" x14ac:dyDescent="0.25">
      <c r="C24" s="104" t="s">
        <v>112</v>
      </c>
      <c r="D24" s="95">
        <v>0.9</v>
      </c>
      <c r="E24" s="95">
        <v>0.9</v>
      </c>
      <c r="F24" s="113">
        <v>0.9</v>
      </c>
      <c r="G24" s="95">
        <v>0.9</v>
      </c>
      <c r="H24" s="95">
        <v>0.9</v>
      </c>
      <c r="I24" s="95">
        <v>0.9</v>
      </c>
      <c r="J24" s="105">
        <v>0.9</v>
      </c>
    </row>
    <row r="25" spans="3:10" ht="30" x14ac:dyDescent="0.25">
      <c r="C25" s="106" t="s">
        <v>113</v>
      </c>
      <c r="D25" s="115">
        <v>0.53</v>
      </c>
      <c r="E25" s="115">
        <v>0.57999999999999996</v>
      </c>
      <c r="F25" s="116">
        <v>0.62</v>
      </c>
      <c r="G25" s="115">
        <v>0.67</v>
      </c>
      <c r="H25" s="115">
        <v>0.71</v>
      </c>
      <c r="I25" s="115">
        <v>0.76</v>
      </c>
      <c r="J25" s="117">
        <v>0.8</v>
      </c>
    </row>
    <row r="26" spans="3:10" x14ac:dyDescent="0.25">
      <c r="C26" s="104" t="s">
        <v>114</v>
      </c>
      <c r="D26" s="95">
        <v>0.6</v>
      </c>
      <c r="E26" s="95">
        <v>0.63</v>
      </c>
      <c r="F26" s="113">
        <v>0.67</v>
      </c>
      <c r="G26" s="95">
        <v>0.7</v>
      </c>
      <c r="H26" s="95">
        <v>0.73</v>
      </c>
      <c r="I26" s="95">
        <v>0.77</v>
      </c>
      <c r="J26" s="105">
        <v>0.8</v>
      </c>
    </row>
    <row r="27" spans="3:10" ht="15.75" thickBot="1" x14ac:dyDescent="0.3">
      <c r="C27" s="84" t="s">
        <v>115</v>
      </c>
      <c r="D27" s="107">
        <v>0.6</v>
      </c>
      <c r="E27" s="107">
        <v>0.63</v>
      </c>
      <c r="F27" s="114">
        <v>0.67</v>
      </c>
      <c r="G27" s="107">
        <v>0.7</v>
      </c>
      <c r="H27" s="107">
        <v>0.73</v>
      </c>
      <c r="I27" s="107">
        <v>0.77</v>
      </c>
      <c r="J27" s="108">
        <v>0.8</v>
      </c>
    </row>
    <row r="31" spans="3:10" x14ac:dyDescent="0.25">
      <c r="C31" s="1">
        <v>27</v>
      </c>
    </row>
  </sheetData>
  <mergeCells count="1">
    <mergeCell ref="G4:K4"/>
  </mergeCells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(1)пр.4 </vt:lpstr>
      <vt:lpstr>(2)пр.4 </vt:lpstr>
      <vt:lpstr>(1)пр.5</vt:lpstr>
      <vt:lpstr>(2)пр.5 </vt:lpstr>
      <vt:lpstr>пр.6</vt:lpstr>
      <vt:lpstr>(1)пр.7</vt:lpstr>
      <vt:lpstr>(2)пр.7  </vt:lpstr>
      <vt:lpstr>пр.8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2016-08-22T08:16:13Z</dcterms:modified>
</cp:coreProperties>
</file>